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AppData\Local\Temp\Rar$DIa0.132\"/>
    </mc:Choice>
  </mc:AlternateContent>
  <bookViews>
    <workbookView xWindow="-120" yWindow="-120" windowWidth="29040" windowHeight="15720" activeTab="1"/>
  </bookViews>
  <sheets>
    <sheet name="⚠️ HƯỚNG DẪN KHAI THÔNG TIN ⚠️" sheetId="1" r:id="rId1"/>
    <sheet name="Mẫu 21" sheetId="2" r:id="rId2"/>
    <sheet name="MẪU CAM KẾT" sheetId="4" r:id="rId3"/>
    <sheet name="(BƯỚC 1) KHAI THÔNG TIN xong -&gt;" sheetId="5" state="hidden" r:id="rId4"/>
    <sheet name="Kế hoạch LCNT năm 2018" sheetId="6" state="hidden" r:id="rId5"/>
    <sheet name="Trang tính2" sheetId="7" state="hidden" r:id="rId6"/>
    <sheet name="Bản sao của Bảng điểm" sheetId="8" state="hidden" r:id="rId7"/>
    <sheet name="Mẫu 10A" sheetId="9" r:id="rId8"/>
    <sheet name="Mẫu 10B" sheetId="10" r:id="rId9"/>
    <sheet name="Danh sách quốc gia " sheetId="11" r:id="rId10"/>
  </sheets>
  <definedNames>
    <definedName name="_xlnm._FilterDatabase" localSheetId="3" hidden="1">'(BƯỚC 1) KHAI THÔNG TIN xong -&gt;'!$B$7:$AN$8</definedName>
    <definedName name="_xlnm._FilterDatabase" localSheetId="6" hidden="1">'Bản sao của Bảng điểm'!$A$3:$O$48</definedName>
    <definedName name="_xlnm._FilterDatabase" localSheetId="4" hidden="1">'Kế hoạch LCNT năm 2018'!$A$1:$N$1170</definedName>
    <definedName name="_xlnm._FilterDatabase" localSheetId="1" hidden="1">'Mẫu 21'!$A$4:$AE$303</definedName>
    <definedName name="_xlnm._FilterDatabase" localSheetId="5" hidden="1">'Trang tính2'!$A$1:$E$220</definedName>
  </definedNames>
  <calcPr calcId="162913"/>
</workbook>
</file>

<file path=xl/calcChain.xml><?xml version="1.0" encoding="utf-8"?>
<calcChain xmlns="http://schemas.openxmlformats.org/spreadsheetml/2006/main">
  <c r="AE5" i="2" l="1"/>
  <c r="O2" i="8"/>
  <c r="N2" i="8"/>
  <c r="M2" i="8"/>
  <c r="J2" i="8"/>
  <c r="I2" i="8"/>
  <c r="H2" i="8"/>
  <c r="B1170" i="6"/>
  <c r="B1169" i="6"/>
  <c r="B1168" i="6"/>
  <c r="B1167" i="6"/>
  <c r="B1166" i="6"/>
  <c r="B1165" i="6"/>
  <c r="B1164" i="6"/>
  <c r="B1163" i="6"/>
  <c r="B1162" i="6"/>
  <c r="B1161" i="6"/>
  <c r="B1160" i="6"/>
  <c r="B1159" i="6"/>
  <c r="B1158" i="6"/>
  <c r="B1157" i="6"/>
  <c r="B1156" i="6"/>
  <c r="B1155" i="6"/>
  <c r="B1154" i="6"/>
  <c r="B1153" i="6"/>
  <c r="B1152" i="6"/>
  <c r="B1151" i="6"/>
  <c r="B1150" i="6"/>
  <c r="B1149" i="6"/>
  <c r="B1148" i="6"/>
  <c r="B1147" i="6"/>
  <c r="B1146" i="6"/>
  <c r="B1145" i="6"/>
  <c r="B1144" i="6"/>
  <c r="B1143" i="6"/>
  <c r="B1142" i="6"/>
  <c r="B1141" i="6"/>
  <c r="B1140" i="6"/>
  <c r="B1139" i="6"/>
  <c r="B1138" i="6"/>
  <c r="B1137" i="6"/>
  <c r="B1136" i="6"/>
  <c r="B1135" i="6"/>
  <c r="B1134" i="6"/>
  <c r="B1133" i="6"/>
  <c r="B1132" i="6"/>
  <c r="B1131" i="6"/>
  <c r="B1130" i="6"/>
  <c r="B1129" i="6"/>
  <c r="B1128" i="6"/>
  <c r="B1127" i="6"/>
  <c r="B1126" i="6"/>
  <c r="B1125" i="6"/>
  <c r="B1124" i="6"/>
  <c r="B1123" i="6"/>
  <c r="B1122" i="6"/>
  <c r="B1121" i="6"/>
  <c r="B1120" i="6"/>
  <c r="B1119" i="6"/>
  <c r="B1118" i="6"/>
  <c r="B1117" i="6"/>
  <c r="B1116" i="6"/>
  <c r="B1115" i="6"/>
  <c r="B1114" i="6"/>
  <c r="B1113" i="6"/>
  <c r="B1112" i="6"/>
  <c r="B1111" i="6"/>
  <c r="B1110" i="6"/>
  <c r="B1109" i="6"/>
  <c r="B1108" i="6"/>
  <c r="B1107" i="6"/>
  <c r="B1106" i="6"/>
  <c r="B1105" i="6"/>
  <c r="B1104" i="6"/>
  <c r="B1103" i="6"/>
  <c r="B1102" i="6"/>
  <c r="B1101" i="6"/>
  <c r="B1100" i="6"/>
  <c r="B1099" i="6"/>
  <c r="B1098" i="6"/>
  <c r="B1097" i="6"/>
  <c r="B1096" i="6"/>
  <c r="B1095" i="6"/>
  <c r="B1094" i="6"/>
  <c r="B1093" i="6"/>
  <c r="B1092" i="6"/>
  <c r="B1091" i="6"/>
  <c r="B1090" i="6"/>
  <c r="B1089" i="6"/>
  <c r="B1088" i="6"/>
  <c r="B1087" i="6"/>
  <c r="B1086" i="6"/>
  <c r="B1085" i="6"/>
  <c r="B1084" i="6"/>
  <c r="B1083" i="6"/>
  <c r="B1082" i="6"/>
  <c r="B1081" i="6"/>
  <c r="B1080" i="6"/>
  <c r="B1079" i="6"/>
  <c r="B1078" i="6"/>
  <c r="B1077" i="6"/>
  <c r="B1076" i="6"/>
  <c r="B1075" i="6"/>
  <c r="B1074" i="6"/>
  <c r="B1073" i="6"/>
  <c r="B1072" i="6"/>
  <c r="B1071" i="6"/>
  <c r="B1070" i="6"/>
  <c r="B1069" i="6"/>
  <c r="B1068" i="6"/>
  <c r="B1067" i="6"/>
  <c r="B1066" i="6"/>
  <c r="B1065" i="6"/>
  <c r="B1064" i="6"/>
  <c r="B1063" i="6"/>
  <c r="B1062" i="6"/>
  <c r="B1061" i="6"/>
  <c r="B1060" i="6"/>
  <c r="B1059" i="6"/>
  <c r="B1058" i="6"/>
  <c r="B1057" i="6"/>
  <c r="B1056" i="6"/>
  <c r="B1055" i="6"/>
  <c r="B1054" i="6"/>
  <c r="B1053" i="6"/>
  <c r="B1052" i="6"/>
  <c r="B1051" i="6"/>
  <c r="B1050" i="6"/>
  <c r="B1049" i="6"/>
  <c r="B1048" i="6"/>
  <c r="B1047" i="6"/>
  <c r="B1046" i="6"/>
  <c r="B1045" i="6"/>
  <c r="B1044" i="6"/>
  <c r="B1043" i="6"/>
  <c r="B1042" i="6"/>
  <c r="B1041" i="6"/>
  <c r="B1040" i="6"/>
  <c r="B1039" i="6"/>
  <c r="B1038" i="6"/>
  <c r="B1037" i="6"/>
  <c r="B1036" i="6"/>
  <c r="B1035" i="6"/>
  <c r="B1034" i="6"/>
  <c r="B1033" i="6"/>
  <c r="B1032" i="6"/>
  <c r="B1031" i="6"/>
  <c r="B1030" i="6"/>
  <c r="B1029" i="6"/>
  <c r="B1028" i="6"/>
  <c r="B1027" i="6"/>
  <c r="B1026" i="6"/>
  <c r="B1025" i="6"/>
  <c r="B1024" i="6"/>
  <c r="B1023" i="6"/>
  <c r="B1022" i="6"/>
  <c r="B1021" i="6"/>
  <c r="B1020" i="6"/>
  <c r="B1019" i="6"/>
  <c r="B1018" i="6"/>
  <c r="B1017" i="6"/>
  <c r="B1016" i="6"/>
  <c r="B1015" i="6"/>
  <c r="B1014" i="6"/>
  <c r="B1013" i="6"/>
  <c r="B1012" i="6"/>
  <c r="B1011" i="6"/>
  <c r="B1010" i="6"/>
  <c r="B1009" i="6"/>
  <c r="B1008" i="6"/>
  <c r="B1007" i="6"/>
  <c r="B1006" i="6"/>
  <c r="B1005" i="6"/>
  <c r="B1004" i="6"/>
  <c r="B1003" i="6"/>
  <c r="B1002" i="6"/>
  <c r="B1001" i="6"/>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B3" i="6"/>
  <c r="B2" i="6"/>
  <c r="AM8" i="5"/>
  <c r="A8" i="5"/>
  <c r="AM6" i="5"/>
  <c r="AE8" i="2"/>
  <c r="AE7" i="2"/>
  <c r="AE6" i="2"/>
  <c r="A1" i="7"/>
</calcChain>
</file>

<file path=xl/comments1.xml><?xml version="1.0" encoding="utf-8"?>
<comments xmlns="http://schemas.openxmlformats.org/spreadsheetml/2006/main">
  <authors>
    <author/>
  </authors>
  <commentList>
    <comment ref="A1" authorId="0" shapeId="0">
      <text>
        <r>
          <rPr>
            <sz val="10"/>
            <color rgb="FF000000"/>
            <rFont val="Arial"/>
            <family val="2"/>
            <scheme val="minor"/>
          </rPr>
          <t>Click chuột vào ô sẽ hiện ra mũi tên trỏ xuống, ấn vào mũi tên để hiển thị droplist HS code cho nhà thầu chọn
	-Lưu ý</t>
        </r>
      </text>
    </comment>
  </commentList>
</comments>
</file>

<file path=xl/sharedStrings.xml><?xml version="1.0" encoding="utf-8"?>
<sst xmlns="http://schemas.openxmlformats.org/spreadsheetml/2006/main" count="11362" uniqueCount="3824">
  <si>
    <t>HƯỚNG DẪN VÀ VÍ DỤ VỀ KÊ KHAI THÔNG TIN BẢNG ĐÁP ỨNG TIÊU CHUẨN KỸ THUẬT HÀNG HÓA DỰ THẦU</t>
  </si>
  <si>
    <t>d</t>
  </si>
  <si>
    <t>STT</t>
  </si>
  <si>
    <t>Tên phần</t>
  </si>
  <si>
    <t>STT theo phần</t>
  </si>
  <si>
    <t>Code HH</t>
  </si>
  <si>
    <t>Tên hàng hóa</t>
  </si>
  <si>
    <t xml:space="preserve">Thông số kỹ thuật </t>
  </si>
  <si>
    <t>Đơn vị tính</t>
  </si>
  <si>
    <t>Số lượng</t>
  </si>
  <si>
    <t>Giá trị bảo đảm dự thầu theo PHẦN tối thiểu (VNĐ)</t>
  </si>
  <si>
    <t>Giá trị Doanh thu bình quân tối thiểu (VNĐ)</t>
  </si>
  <si>
    <t>Chứng nhận</t>
  </si>
  <si>
    <t>Đáp ứng kỹ thuật của hàng hóa chào thầu
(Chỉ rõ từng thông số, chỉ tiêu kỹ thuật tại trang bao nhiêu của HSDT)</t>
  </si>
  <si>
    <t>Quy cách đóng gói</t>
  </si>
  <si>
    <t>Tên thương mại, nhãn mác của sản phẩm</t>
  </si>
  <si>
    <t>Ký mã hiệu</t>
  </si>
  <si>
    <t>Hãng sản xuất</t>
  </si>
  <si>
    <t>Xuất xứ (quốc gia, vùng lãnh thổ)</t>
  </si>
  <si>
    <t>Hãng chủ sở hữu</t>
  </si>
  <si>
    <t>Nước chủ sở hữu</t>
  </si>
  <si>
    <t>Thông tin hãng sản xuất
(Trang web chính thức; địa chỉ email; địa chỉ liên hệ của hãng sản xuất)</t>
  </si>
  <si>
    <t>Chứng nhận
 (Loại Chứng nhận/Ngày hết hạn)</t>
  </si>
  <si>
    <t>Phân loại hàng hóa
(Phân loại hàng hóa  A hoặc B hoặc C hoặc D theo quy định)</t>
  </si>
  <si>
    <t>Số Văn bản ban hành kết quả phân loại (đối với hàng hóa phân loại C, D ) hoặc Số Công bố tiêu chẩn áp dụng (đối với hàng hóa phân loại A, B) 
(Số hiệu trên trang web: https://dmec.moh.gov.vn/)</t>
  </si>
  <si>
    <t>Giấy phép nhập khẩu
 (Số hiệu/Ngày hết hạn)</t>
  </si>
  <si>
    <t>Cam kết tuân thủ các quy định của Nghị định 98/2021/NĐ-CP và Nghị định 07/2023/NĐ-CP</t>
  </si>
  <si>
    <t>Cam kết tiến độ cung cấp hàng hóa</t>
  </si>
  <si>
    <t>Cam kết yêu cầu chung</t>
  </si>
  <si>
    <t>Đơn giá dự thầu (bao gồm VAT) (VNĐ)</t>
  </si>
  <si>
    <t>THÀNH TIỀN</t>
  </si>
  <si>
    <t>PHẦN THÔNG TIN MỜI THẦU, GIỮ NGUYÊN NHƯ FILE MẪU</t>
  </si>
  <si>
    <t>HƯỚNG DẪN KHAI THÔNG TIN DỰ THẦU</t>
  </si>
  <si>
    <t>Phần 1</t>
  </si>
  <si>
    <t>P1.1</t>
  </si>
  <si>
    <t>Kẹp (clip)  cầm máu tự khóa Polyme, các cỡ</t>
  </si>
  <si>
    <t>- Chất liệu polymer hoặc tương đương
- Đầu có khóa khi đóng clip 
- Các cỡ, phù hợp để kẹp mạch máu với tối thiểu các đường kính: 2-≥5mm, 3- ≥10mm, 5-≥13mm, 7-≥15mm
- Tại vị trí bản lề có thiết kế để kẹp không gãy clip
- Trên hàm clip có gai chống trượt</t>
  </si>
  <si>
    <t>Cái</t>
  </si>
  <si>
    <t>FDA hoặc CE hoặc ARTG (Úc) hoặc PMDA (Nhật Bản) hoặc ISO hoặc tương đương</t>
  </si>
  <si>
    <r>
      <rPr>
        <sz val="11"/>
        <color theme="1"/>
        <rFont val="Calibri"/>
        <family val="2"/>
      </rPr>
      <t xml:space="preserve">- Chất liệu polymer hoặc tương đương. </t>
    </r>
    <r>
      <rPr>
        <sz val="11"/>
        <color rgb="FFFF0000"/>
        <rFont val="Calibri"/>
        <family val="2"/>
      </rPr>
      <t>( Trang 30 HSDT)</t>
    </r>
    <r>
      <rPr>
        <sz val="11"/>
        <color theme="1"/>
        <rFont val="Calibri"/>
        <family val="2"/>
      </rPr>
      <t xml:space="preserve">
- Đầu có khóa khi đóng clip </t>
    </r>
    <r>
      <rPr>
        <sz val="11"/>
        <color rgb="FFFF0000"/>
        <rFont val="Calibri"/>
        <family val="2"/>
      </rPr>
      <t>(Trang 46 HSDT)</t>
    </r>
    <r>
      <rPr>
        <sz val="11"/>
        <color theme="1"/>
        <rFont val="Calibri"/>
        <family val="2"/>
      </rPr>
      <t xml:space="preserve">
- Các cỡ, phù hợp để kẹp mạch máu với tối thiểu các đường kính: 2-≥5mm, 3- ≥10mm, 5-≥13mm, 7-≥15mm </t>
    </r>
    <r>
      <rPr>
        <sz val="11"/>
        <color rgb="FFFF0000"/>
        <rFont val="Calibri"/>
        <family val="2"/>
      </rPr>
      <t>(Trang 55 HSDT)</t>
    </r>
    <r>
      <rPr>
        <sz val="11"/>
        <color theme="1"/>
        <rFont val="Calibri"/>
        <family val="2"/>
      </rPr>
      <t xml:space="preserve">
- Tại vị trí bản lề có thiết kế để kẹp không gãy clip</t>
    </r>
    <r>
      <rPr>
        <sz val="11"/>
        <color rgb="FFFF0000"/>
        <rFont val="Calibri"/>
        <family val="2"/>
      </rPr>
      <t xml:space="preserve"> (Trang 65 HSDT)</t>
    </r>
    <r>
      <rPr>
        <sz val="11"/>
        <color theme="1"/>
        <rFont val="Calibri"/>
        <family val="2"/>
      </rPr>
      <t xml:space="preserve">
- Trên hàm clip có gai chống trượt </t>
    </r>
    <r>
      <rPr>
        <sz val="11"/>
        <color rgb="FFFF0000"/>
        <rFont val="Calibri"/>
        <family val="2"/>
      </rPr>
      <t>(Trang 66 HSDT)</t>
    </r>
  </si>
  <si>
    <t>1 cái/hộp</t>
  </si>
  <si>
    <t>Clip mạch máu Polymer các cỡ</t>
  </si>
  <si>
    <t>IN4330, IN4530, IN4802</t>
  </si>
  <si>
    <t xml:space="preserve">Merit 
 Medical 
</t>
  </si>
  <si>
    <t>Ireland</t>
  </si>
  <si>
    <t>Mỹ</t>
  </si>
  <si>
    <r>
      <rPr>
        <sz val="11"/>
        <color rgb="FF000000"/>
        <rFont val="Calibri"/>
        <family val="2"/>
      </rPr>
      <t xml:space="preserve">-' Website: </t>
    </r>
    <r>
      <rPr>
        <u/>
        <sz val="11"/>
        <color rgb="FF1155CC"/>
        <rFont val="Calibri"/>
        <family val="2"/>
      </rPr>
      <t>https://www.merit.com/</t>
    </r>
    <r>
      <rPr>
        <sz val="11"/>
        <color rgb="FF000000"/>
        <rFont val="Calibri"/>
        <family val="2"/>
      </rPr>
      <t xml:space="preserve"> 
- Email: customerservice-southafrica@merit.com
- Địa chỉ: 1600 West Merit Parkway South Jordan UT 84095 USA</t>
    </r>
  </si>
  <si>
    <t>- ISO 13485:2016, ngày hết hạn 28/11/2024
- CE, ngày hết hạn: 26/5/2024, 
Trang 11-16 tài liệu kỹ thuật"</t>
  </si>
  <si>
    <t>C</t>
  </si>
  <si>
    <t>PL số 09/200000003/PCBPL-BYT ngày 06/3/2020 trang 6 tài liệu kỹ thuật</t>
  </si>
  <si>
    <t>GPNK số 14989NK/BYT-TB-CT ngày 21/03/2020 trang 5 tài liệu kỹ thuật</t>
  </si>
  <si>
    <t>Có</t>
  </si>
  <si>
    <t>LƯU Ý: Việc kê khai thông tin vào bảng này chỉ có ý nghĩa tổng hợp; Các tiêu chí dự thầu được đánh giá căn cứ vào tài liệu nhà thầu cung cấp trong eHSDT bao gồm nhưng không giới hạn cả các nội dung cam kết; Nội dung kê khai trong bảng này không có giá trị thay thế cho các tài liệu cần thiết để chứng minh tính hợp lệ của eHSDT hoặc chứng minh sự đáp ứng về kỹ thuật của hàng hóa dự thầu</t>
  </si>
  <si>
    <t>I. HƯỚNG DẪN KÊ KHAI THÔNG TIN VÀO BẢNG KÊ KHAI THÔNG TIN</t>
  </si>
  <si>
    <t>* Nhà thầu kê khai thông tin vào các cột số tương ứng theo hướng dẫn tại Dòng 6</t>
  </si>
  <si>
    <t>II. HƯỚNG DẪN IN CÁC BẢNG MẪU ĐÓNG VÀO HSDT VÀ COPY BẢNG ĐÁP ỨNG KỸ THUẬT VÀ BẢNG GIÁ DỰ THẦU</t>
  </si>
  <si>
    <t>* Sau khi đã kê khai xong thông tin tại bảng này, Nhà thầu làm tiếp các công việc sau:</t>
  </si>
  <si>
    <t>- Chuyển sang các sheet Mẫu 22 để điền đầy đủ thông tin theo hướng dẫn</t>
  </si>
  <si>
    <t>- Chuyển sang sheet Mẫu Cam kết để điền đầy đủ thông tin và in, ký đóng dấu, sau đó scan đính kèm E-HSDT</t>
  </si>
  <si>
    <r>
      <rPr>
        <sz val="10"/>
        <color theme="1"/>
        <rFont val="Arial"/>
        <family val="2"/>
      </rPr>
      <t xml:space="preserve">- Chuyển sang sheet </t>
    </r>
    <r>
      <rPr>
        <b/>
        <sz val="10"/>
        <color rgb="FFFF0000"/>
        <rFont val="Arial"/>
        <family val="2"/>
      </rPr>
      <t>Mẫu 10A và Mẫu 10B</t>
    </r>
    <r>
      <rPr>
        <sz val="10"/>
        <color rgb="FFFF0000"/>
        <rFont val="Arial"/>
        <family val="2"/>
      </rPr>
      <t xml:space="preserve"> </t>
    </r>
    <r>
      <rPr>
        <b/>
        <sz val="10"/>
        <color rgb="FFFF0000"/>
        <rFont val="Arial"/>
        <family val="2"/>
      </rPr>
      <t xml:space="preserve">để </t>
    </r>
    <r>
      <rPr>
        <b/>
        <u/>
        <sz val="10"/>
        <color rgb="FFFF0000"/>
        <rFont val="Arial"/>
        <family val="2"/>
      </rPr>
      <t>xem hướng dẫn cách điền</t>
    </r>
    <r>
      <rPr>
        <b/>
        <sz val="10"/>
        <color rgb="FFFF0000"/>
        <rFont val="Arial"/>
        <family val="2"/>
      </rPr>
      <t xml:space="preserve"> thông tin các cột trên WEBFORM</t>
    </r>
  </si>
  <si>
    <t>Nhà thầu để nguyên file này NỘP KÈM E-HSDT</t>
  </si>
  <si>
    <t>&lt;&lt;ĐIỀN TÊN NHÀ THẦU VÀO ĐÂY&gt;&gt;</t>
  </si>
  <si>
    <t>PHẦN YÊU CẦU của HSMT</t>
  </si>
  <si>
    <t>PHẦN ĐÁP ỨNG, KÊ KHAI THÔNG TIN CỦA NHÀ THẦU</t>
  </si>
  <si>
    <t>Giá trị bảo đảm dự thầu theo tối thiểu (VNĐ)</t>
  </si>
  <si>
    <t>Đôi</t>
  </si>
  <si>
    <t>CAM KẾT</t>
  </si>
  <si>
    <t>Kính gửi: Bệnh viện Đại học Y Hà Nội</t>
  </si>
  <si>
    <t>Chúng tôi, {Tên nhà thầu} (sau đây gọi là Nhà thầu) xin cam kết các nội dung như sau khi tham dự gói thầu {Tên gói thầu}</t>
  </si>
  <si>
    <t>do Bệnh viện Đại học Y Hà Nội làm Bên mời thầu:</t>
  </si>
  <si>
    <t>LƯU Ý: Tick chọn Cam kết hoặc Không cam kết vào cột Xác nhận cam kết :
 - Để trống được hiểu là chưa trả lời. 
 - Nếu hàng hóa dự không áp dụng nội dung cam kết đó → Để trống không phải trả lời
 - Các câu hỏi nhiều tùy chọn trả lời: Chọn trả lời vào tùy chọn đúng với mong muốn. Các tùy chọn khác để trống.</t>
  </si>
  <si>
    <t>TT</t>
  </si>
  <si>
    <t>NỘI DUNG YÊU CẦU</t>
  </si>
  <si>
    <t>XÁC NHẬN CAM KẾT
 (Chọn "Cam kết"
 hoặc "Không cam kết")</t>
  </si>
  <si>
    <t>I</t>
  </si>
  <si>
    <t>Yêu cầu chung</t>
  </si>
  <si>
    <t>Nhà thầu cam kết toàn bộ hàng hóa mới 100%, chưa qua sử dụng.</t>
  </si>
  <si>
    <t>Cam kết</t>
  </si>
  <si>
    <t>Cam kết đóng gói, vận chuyển theo tiêu chuẩn của nhà sản xuất.</t>
  </si>
  <si>
    <t>II</t>
  </si>
  <si>
    <t>Về Chứng nhận của hàng hóa dự thầu (Cam kết nội dung này trong trường hợp chứng nhận đang nộp trong E-HSDT hết hiệu lực trước Hiệu lực hợp đồng):</t>
  </si>
  <si>
    <t>Cam kết bổ sung Chứng nhận mới, có hiệu lực đến khi Hết hiệu lực hợp đồng để thay thế cho Chứng nhận đã nộp trong E-HSDT khi Chứng nhận đã nộp hết hiệu lực.</t>
  </si>
  <si>
    <t>III</t>
  </si>
  <si>
    <t>Về thông tin pháp lý của hàng hóa dự thầu (Cam kết nội dung này trong trường hợp hàng hóa không phải thiết bị y tế không thực hiện phân loại và/hoặc không thuộc danh mục theo quy định tại Thông tư 04/2017/TT-BYT ):</t>
  </si>
  <si>
    <t>Cam kết hàng hóa {Code HH} {Tên hàng hóa} không phải thiết bị y tế, không thực hiện phân loại và nhà thầu xin chịu trách nhiệm trước pháp luật về nội dung này.</t>
  </si>
  <si>
    <t>Cam kết hàng hóa {Code HH} {Tên hàng hóa} không thuộc danh mục theo quy định tại Thông tư 04/2017/TT-BYT và nhà thầu xin chịu trách nhiệm trước pháp luật về nội dung này.</t>
  </si>
  <si>
    <t>IV</t>
  </si>
  <si>
    <t>Cam kết tuân thủ và chịu trách nhiệm liên quan đến các quy định về lưu hành thiết bị y tế; sản xuất thiết bị y tế (nếu có); mua bán thiết bị y tế được nêu tại Nghị định 98/2021/NĐ-CP ban hành ngày 08/11/2021, Nghị định 07/2023/NĐ-CP ban hành ngày 03/03/2023, Luật giá, Nghị định 177/2013/NĐ-CP ban hành ngày 14/11/2013 và các văn bản khác còn hiệu lực.</t>
  </si>
  <si>
    <t>V</t>
  </si>
  <si>
    <t>Lịch sử cung cấp/ sử dụng hàng hoá:</t>
  </si>
  <si>
    <t>- Nhà thầu cam kết không có các hành vi quy định tại Khoản 1, Điều 20, Nghị định 214/2025/NĐ-CP hoặc có một trong số các hành vi quy định tại Khoản 1, Điều 20, Nghị định 214/2025/NĐ-CP tại BV ĐHYHN hoặc tại cơ sở y tế khác được thông báo rộng rãi nhưng đã chấp hành việc thực hiện biện pháp bảo đảm dự thầu với giá trị gấp 03 lần giá trị yêu cầu của E-HSMT này trong thời hạn 02 năm kể từ lần cuối cùng thực hiện các hành vi quy định tại Khoản 1, Điều 20, Nghị định 214/2025/NĐ-CP</t>
  </si>
  <si>
    <t>- Nhà thầu không bị lập biên bản trong ≥ 3 lần/ 12 tháng tính đến thời điểm đóng thầu về giao hàng chậm hoặc không giao hàng theo đặt hàng của BV ĐHYHN hoặc tại cơ sở y tế khác được thông báo rộng rãi</t>
  </si>
  <si>
    <t>- Hàng hóa dự thầu của nhà thầu không bị lập biên bản ≥ 3 lần/ 12 tháng tính đến thời điểm đóng thầu ghi nhận sự việc bị lỗi, kém chất lượng và/hoặc không phù hợp với công dụng, thiết kế và/hoặc không đáp ứng yêu cầu chuyên môn dẫn tới phải đổi hoặc trả hàng hoặc thu hồi hoặc dẫn đến gián đoạn về hoạt động chuyên môn tại BV ĐHYHN hoặc tại cơ sở y tế khác được thông báo rộng rãi</t>
  </si>
  <si>
    <t xml:space="preserve">- Nhà thầu dự thầu không bị xử lý vi phạm do có hành vi gian lận trong đấu thầu tại Bệnh viện Đại học Y Hà Nội hoặc các cơ sở y tế khác được thông báo rộng rãi. </t>
  </si>
  <si>
    <t xml:space="preserve">- Hàng hoá dự thầu không được uỷ quyền bởi nhà thầu đã bị xử lý vi phạm do có hành vi gian lận trong đấu thầu tại Bệnh viện Đại học Y Hà Nội hoặc các cơ sở y tế khác được thông báo rộng rãi. Thời gian xét điều kiện xử lý vi phạm là 05 năm tính từ ngày có thời điểm vi phạm </t>
  </si>
  <si>
    <t>VI</t>
  </si>
  <si>
    <r>
      <rPr>
        <b/>
        <sz val="11"/>
        <color theme="1"/>
        <rFont val="Times New Roman"/>
        <family val="1"/>
      </rPr>
      <t xml:space="preserve">Về tiến độ giao hàng: </t>
    </r>
    <r>
      <rPr>
        <sz val="11"/>
        <color theme="1"/>
        <rFont val="Times New Roman"/>
        <family val="1"/>
      </rPr>
      <t>Cam kết giao hàng trong vòng tối đa 15 ngày kể từ khi nhận được đơn đặt hàng của Bệnh viện.</t>
    </r>
  </si>
  <si>
    <t>ĐẠI DIỆN HỢP PHÁP CỦA NHÀ THẦU</t>
  </si>
  <si>
    <t>BẢNG KÊ KHAI THÔNG TIN</t>
  </si>
  <si>
    <t>Có hóa đơn BVĐHYHN</t>
  </si>
  <si>
    <t>TÊN NHÀ THẦU:</t>
  </si>
  <si>
    <t>Điền tên cty vào đây</t>
  </si>
  <si>
    <t>MÃ NHÀ THẦU:</t>
  </si>
  <si>
    <t>Điền mã  công ty vào đây</t>
  </si>
  <si>
    <t>TỔNG CỘNG</t>
  </si>
  <si>
    <t>CODE NHÀ THẦU</t>
  </si>
  <si>
    <t>Subcode</t>
  </si>
  <si>
    <t>Quy cách/mô tả</t>
  </si>
  <si>
    <t>Bảo lãnh dự thầu</t>
  </si>
  <si>
    <t>Doanh thu bình quân</t>
  </si>
  <si>
    <t>Hợp đồng tương tự</t>
  </si>
  <si>
    <t>Tài liệu kỹ thuật</t>
  </si>
  <si>
    <t>Yêu cầu về trợ cụ</t>
  </si>
  <si>
    <t>Tiêu chuẩn chất lượng</t>
  </si>
  <si>
    <t>Phân hạng nhóm mời thầu</t>
  </si>
  <si>
    <t>Đáp ứng trợ cụ của hàng hóa chào thầu
(Chỉ rõ từng thông số, chỉ tiêu kỹ thuật tại trang bao nhiêu của HSDT)</t>
  </si>
  <si>
    <t>Nước sản xuất</t>
  </si>
  <si>
    <t>Phân hạng nhóm chào thầu</t>
  </si>
  <si>
    <t>Giấy chứng nhận lưu hành tự do 
 (Loại giấy/Nước cấp/Số hiệu/ Trang mấy của HSDT)</t>
  </si>
  <si>
    <t>Tiêu chuẩn chất lượng
 (Loại TCCL/Ngày hết hạn/ Trang mấy của HSDT)</t>
  </si>
  <si>
    <t>Mã theo danh mục dùng chung (04/2017/TT-BYT)</t>
  </si>
  <si>
    <t>Phân loại hàng hóa
(Phân loại hàng hóa theo nhóm A hoặc B hoặc C hoặc D theo quy định)</t>
  </si>
  <si>
    <t>Số lưu hành hoặc số Giấy phép nhập khẩu
 (Số hiệu/Ngày hết hạn/ Trang mấy của HSDT)</t>
  </si>
  <si>
    <t>Số lượng hàng mẫu YÊU CẦU</t>
  </si>
  <si>
    <t>Trả lại hàng mẫu</t>
  </si>
  <si>
    <t>Quy cách hàng mẫu/ yêu cầu hàng mẫu</t>
  </si>
  <si>
    <t>Nếu đã cung cấp hàng cho BVĐHYHN (điền số và ngày hóa đơn)</t>
  </si>
  <si>
    <t>Số lượng hàng mẫu thực nộp</t>
  </si>
  <si>
    <t>Quy cách hàng mẫu</t>
  </si>
  <si>
    <t>Đơn giá dự thầu (bao gồm VAT)</t>
  </si>
  <si>
    <t>Gói 1</t>
  </si>
  <si>
    <t>C1053</t>
  </si>
  <si>
    <t>(BMT mời)</t>
  </si>
  <si>
    <t>x</t>
  </si>
  <si>
    <t>(Nhà thầu chào)</t>
  </si>
  <si>
    <t>C1054</t>
  </si>
  <si>
    <t>C1031</t>
  </si>
  <si>
    <t>C1032</t>
  </si>
  <si>
    <t>M722</t>
  </si>
  <si>
    <t>M179</t>
  </si>
  <si>
    <t>C1011</t>
  </si>
  <si>
    <t>STTHSMT</t>
  </si>
  <si>
    <t xml:space="preserve"> SUB CODE </t>
  </si>
  <si>
    <t>Nhóm</t>
  </si>
  <si>
    <t>Quy cách/ Mô tả</t>
  </si>
  <si>
    <t>Đơn vị</t>
  </si>
  <si>
    <t>Số lượng mời thầu</t>
  </si>
  <si>
    <t>Số lượng hàng mẫu</t>
  </si>
  <si>
    <t>Tính hợp lệ của hàng hóa</t>
  </si>
  <si>
    <t>Ủy quyền bán hàng</t>
  </si>
  <si>
    <t>CTTM</t>
  </si>
  <si>
    <t>Bộ bơm áp lực cao gồm cả Y-Adapter</t>
  </si>
  <si>
    <t>Bộ bơm bóng áp lực cao làm bằng chất liệu polycarbonate, áp lực 30atm, có kèm theo 3 phụ kiện bao gồm van cầm máu chữ Y;
 Bộ bơm bóng
 - Đạt tiêu chuẩn chất lượng FDA, ISO, CE
 - Áp lực 30atm
 - Thể tích 20ml
 - Đồng hồ bơm áp lực có phát quang trong điều kiện ánh sáng thấp
 - Vật liệu làm bằng Polycarbonate
 - Phụ kiện kèm theo: Van cầm máu, Insertion tool, torque device, 3-way stopcock.</t>
  </si>
  <si>
    <t>Không trả lại</t>
  </si>
  <si>
    <t>Chất liệu Polycarbonate, chịu được áp lực đến 40 atm</t>
  </si>
  <si>
    <t>Bộ bóng nong van 2 lá</t>
  </si>
  <si>
    <t>Cấu tạo bóng gồm 3 lớp, có 2 đường bơm bóng</t>
  </si>
  <si>
    <t>- Thân của bóng được sản xuất bằng chất dẻo Polyvinyl Chloride, bóng được gắn ở đầu xa.Thân bóng có đường kính 12Fr và chiều dài 75 cm.
 - Chiều dài của bóng là 2,5 cm ( chiều dài khi bóng chưa được làm căng dài ra để cho kích thước của bóng nhỏ lại).Kích thước của bóng sau khi được làm căng dài ra là 12Fr.
 - Cấu tạo của bóng bao gồm 3 lớp : lớp trong và lớp ngoài bằng latex,lớp giữa là một tấm lưới bằng nhựa tổng hợp.
 - Bóng có nhiều kích thước khác nhau từ 18mm đến 30 mm.</t>
  </si>
  <si>
    <t>Bộ dụng cụ lấy huyết khối động mạch vành</t>
  </si>
  <si>
    <t>Bộ dụng cụ hút huyết khối bao gồm: Ống thông hút huyết khối, hai xy lanh có khóa, hai bộ lọc 40- µ. Đường ống kéo dài với khóa van. Thao tác đơn giản, dùng riêng cho mỗi ca. Nhanh chóng loại bỏ Huyết khối gây nghẽn mạch. Công nghệ Full - Wall cho hiệu suất ống thông hút cao</t>
  </si>
  <si>
    <t>Bộ dụng cụ bao gồm: Catheter, bơm, hút. tương thích với Guiding catheter: 5F; 6F;7F. Chiều dài ống thông có thể sử dụng (đầu tip kháng xoắn vặn):1350, 1365,1410 mm (± 15mm); Chiều dài phần mở ống hút (mm): 4.3 và 4.8; Rapid Exchange Segment: 30 mm ±5 mm, do đó có thể luồn vào các tổn thương xoắn vặn mà không gây tổn thương cho động mạch vành. Khẩu kính đầu vào (tip entry profile): min 0.40mm. Có lớp phủ ái nước ở trên thân đầu xa giúp dễ dàng điều khiển đi qua những vùng có cấu trúc phức tạp. Có điểm đánh dấu cản quang (đầu tip xa tới marker): 3.5±1.1mm. Đạt tiêu chuẩn ISO, CE</t>
  </si>
  <si>
    <t>Bộ dụng cụ thả dù đóng lỗ thông liên nhĩ, ống động mạch, thông liên thất</t>
  </si>
  <si>
    <t>Bộ bao gồm: 01 cáp thả, 01 ống thông, 01 dụng cụ nong, 01 van cầm máu và 01 kẹp.
 + Thiết kế đặc biệt để đẩy dụng cụ bít Amplatzer
 + Thiết kế vỏ tăng cường polymer giúp tăng kháng xoắn thông qua một lớp bện làm bằng thép không gỉ.
 + Lớp bỏ bọc PTFE giảm ma sát cho phép thiết bị mềm mịn và dễ kiểm soát.
 + Đầu mềm, điểm chắn bức xạ được thiết kế để giảm thiểu nguy cơ tổn thương mạch và hình dung của vị trí.
 + Kích thước, thông số kỹ thuật: 4F,5F,6F, 7F, 8F, 9F, 10F, 12F.(45/80 , 90/80 và 180/80).</t>
  </si>
  <si>
    <t>Bộ</t>
  </si>
  <si>
    <t>Bộ bao gồm 01 que thả và 01 delivery.
 - Đường kính ngoài từ 6 F đến 14 F 
 - Khả năng đẩy và chống gật khúc tốt.
 - Lớp trơn láng cho các dụng cụ khác dễ dàng đi qua.
 - Nhiều kiểu đầu cong can thiệp khác nhau (45o và 180o) 
 - Que thả để lắp dù và delivery được đóng gói riêng giúp bác sĩ có nhiều lựa chọn hơn và có thể tái sử dụng tiết kiệm cho bệnh nhân.</t>
  </si>
  <si>
    <t>Bộ dụng cụ thả khung giá đỡ động mạch chủ, động mạch ngoại biên</t>
  </si>
  <si>
    <t>Cấu trúc được gia cố bằng lõi thép cuộn tròn. Nòng ống được cấu tạo từ PTFE trơn trượt. Có dải cản quang bên trong ống sheath. Kích cỡ: từ 5Fr đến 14Fr; Chiều dài của Sheath đến 110cm, đi kèm với dung cụ thông nòng (dilator) có chiều dài tương đương. Đường kính Guide Wire 0.035, 0.038 inch.</t>
  </si>
  <si>
    <t>Bộ dụng cụ thả coil thông liên thất, thả coil ống động mạch</t>
  </si>
  <si>
    <t>Dụng cụ mở đường vào mạch máu Sheath Introducer mềm mại không bị gấp khúc. Đường kính và chiều dài đa dạng, thích hợp cho từng bệnh nhân</t>
  </si>
  <si>
    <t>Máy tạo nhịp tim có phá rung ICD 1 buồng</t>
  </si>
  <si>
    <t>Cấu hình cho mỗi máy gồm : Máy chính kèm phụ kiện tiêu chuẩn trong đó đã có 01 dây dẫn tín hiệu, 01 kim dò tĩnh mạch.
 Tính năng kỹ thuật:
 + Tuổi thọ pin của máy đạt ≥ 8,5 năm, bảo hành ≥5 năm, trọng lượng ≤68g
 • Tạo nhịp và khử rung tim, 1 buồng, DF1/DF4. 
 • RV Sense Polarity: cung cấp tùy chọn không xâm lấn để xử lý các trường hợp bị "nhận lầm sóng T" và biên độ sóng R giảm.
 • Cardiac Compass: cung cấp dữ liệu về hoạt động của tim lên đến 14 tháng, giúp bác sĩ theo dõi tình trạng của bệnh nhân, những thay đổi này tương quan với các biến đổi trong lập trình thiết bị, thuốc men, hoạt động của bệnh nhân, hoặc các triệu chứng.
 • Có tính năng Paint-Free
 • Cảnh báo tình trạng dây điện cực LIA
 • ATP Before/During Charging
 • Wireless Telemetry
 • Tính năng Optivol 2.0 theo dõi dịch trong phổi chính xác hơn, giúp chẩn đoán sớm suy tim.</t>
  </si>
  <si>
    <t>Máy tạo nhịp tim 1 buồng, có đáp ứng tần số vvir/aair tương thích MRI toàn thân</t>
  </si>
  <si>
    <t>Cấu hình cho mỗi máy gồm : Máy chính kèm phụ kiện tiêu chuẩn gồm có 01 dây dẫn tín hiệu, 01 kim dò tĩnh mạch.
 Tính năng kỹ thuật:
  + Máy tạo nhịp 1 buồng với nhịp thích ứng. Bộ máy (máy và dây) đạt tương thích MRI 1,5 Tesla toàn thân đến mức SAR 4 W/Kg, MRI 3 Tesla toàn thân với mức SAR đến 2 W/Kg.
  +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 Thời gian hoạt động dự tính 14,8 năm với đầy đủ chức năng chẩn đoán, kể cả 12 đoạn điện tim với tiền sử.
  + Với chương trình điều chỉnh tự động biên độ xung thất với biên độ chỉ +0,3V trên ngưỡng và với xung dự phòng khi tạo nhịp không thành công.
  + Với độ nhạy thích ứng như trong máy phá rung.
 + Với nhiều chức năng cao cấp: san bằng nhịp, lưu được 12 đoạn điện tim, đo trở kháng lồng ngực để theo dõi phù phổi,.., wireless, theo dõi từ nhà (có thể hoạt động hữu hiệu ở VN).</t>
  </si>
  <si>
    <t>Máy tạo nhịp tim 1 buồng, có đáp ứng tần số vvir/aair chụp được MRI toàn thân</t>
  </si>
  <si>
    <t>Cấu hình cho mỗi máy gồm: Máy chính kèm phụ kiện tiêu chuẩn trong đó đã có 01 dây dẫn tín hiệu, 01 kim dò tĩnh mạch.
 Tính năng kỹ thuật:
 + Tuổi thọ pin máy đạt ≥11,5 năm, bảo hành ≥07 năm, trọng lượng ≤21g 
 Máy có các tính năng: 
 - Tính năng tự động kiểm tra ngưỡng kích thích, ngưỡng nhận cảm và trở kháng dây sau đó tự động điều chỉnh ngưỡng kích thích, giúp tiết kiệm pin và an toàn cho bệnh nhân. 
 - Khả năng lưu EGM lên đến &gt;25 cơn.
 - Sensing integrity counter: theo dõi tình trạng dây điện cực.
 - Máy có phần mềm theo dõi ngưỡng kích thích và trở kháng dây theo dạng biểu đồ 
 - Máy và dây có thiết kế đặc biệt nên bệnh nhân có thể chụp được cộng hưởng từ toàn thân (full-body)</t>
  </si>
  <si>
    <t>Máy tạo nhịp tim vĩnh viễn 1 buồng, không có đáp ứng tần số vvi/aai. Loại thông thường</t>
  </si>
  <si>
    <t>Cấu hình cho mỗi máy gồm : Máy chính kèm phụ kiện tiêu chuẩn trong đó đã có 01 dây dẫn tín hiệu, 01 kim dò tĩnh mạch.
 Tính năng kỹ thuật:
 + Tuổi thọ pin máy đạt ≥8,0 năm, bảo hành ≥07 năm, trọng lượng: ≤22g 
 + Thông số được đặt trước: VVI/AAI, nhịp cơ bản 60 nhịp/ phút, điện thế kích thích (out put): 3.5V, độ rộng xung 0.4ms, trở kháng 600-1000 Ω
 - Có chức năng TherapyGuide hỗ trợ các thông số giúp bác sĩ lập trình máy thích hợp cho bệnh nhân.</t>
  </si>
  <si>
    <t>Máy tạo nhịp tim vĩnh viễn 1 buồng , có đáp ứng tần số vvir/aair</t>
  </si>
  <si>
    <t>Cấu hình cho mỗi máy gồm : Máy chính kèm phụ kiện tiêu chuẩn trong đó đã có 01 dây dẫn tín hiệu, 01 kim dò tĩnh mạch.
 Tính năng kỹ thuật:
 + Tuổi thọ pin máy đạt ≥8,0 năm, bảo hành≥07 năm, trọng lượng: ≤22g 
 +Thông số được đặt trước: VVIR/AAIR, nhịp cơ bản 60 nhịp/ phút, điện thế kích thích (out put): 3.5V, độ rộng xung 0.4 ms, trở kháng 600-1000 Ω
 Các tính năng: 
 - Có chức năng TherapyGuide hỗ trợ các thông số giúp bác sĩ lập trình máy thích hợp cho bệnh nhân.
 - Tính năng tự động kiểm tra ngưỡng kích thích, ngưỡng nhận cảm và trở kháng dây sau đó tự động điều chỉnh ngưỡng kích thích, ngưỡng nhận cảm giúp tiết kiệm pin và an toàn cho bệnh nhân.</t>
  </si>
  <si>
    <t>Máy tạo nhịp tim vĩnh viễn 1 buồng , có đáp ứng tần số chuyên dùng cho trẻ em vvir/aair
 bao gồm điện cực và introducer</t>
  </si>
  <si>
    <t>Cấu hình cho mỗi máy gồm : Máy chính kèm phụ kiện tiêu chuẩn trong đó đã có 01 dây dẫn tín hiệu, 01 kim dò tĩnh mạch.
 Tính năng kỹ thuật:
 + Tuổi thọ pin máy đạt ≥8,0 năm, bảo hành≥07 năm, trọng lượng: ≤22g 
 Máy có đầy đủ các tính năng của máy tạo nhịp một buồng có đáp ứng tần số và có thêm đặc điểm: sử dụng dây điện cực ngoại mạc chuyên dụng. 
 Máy có thêm các tính năng : 
 - Có chức năng TherapyGuide hỗ trợ các thông số giúp bác sĩ lập trình máy thích hợp cho bệnh nhân.
 - Tính năng tự động kiểm tra ngưỡng kích thích, ngưỡng nhận cảm và trở kháng dây sau đó tự động điều chỉnh ngưỡng kích thích, ngưỡng nhận cảm giúp tiết kiệm pin và an toàn cho bệnh nhân.</t>
  </si>
  <si>
    <t>Máy tạo nhịp 2 buồng có đáp ứng tần số DDDR với thời gian hoạt động dài</t>
  </si>
  <si>
    <t>Cấu hình cho mỗi máy gồm: Máy chính kèm phụ kiện tiêu chuẩn trong đó đã có 02 dây dẫn tín hiệu, 02 kim dò tĩnh mạch.
 Tính năng kỹ thuật:
  + Máy tạo nhịp 2 buồng với nhịp thích ứng với thời gian hoạt động dài.
  + Máy với thời gian hoạt động trên 12 năm với đầy đủ chức năng chẩn đoán, kể cả 4 đoạn 2 kênh điện tim với tiền sử.
  + Với chương trình điều chỉnh tự động biên độ xung thất với biên độ chỉ +0,3V trên ngưỡng và với xung dự phòng khi tạo nhịp không thành công.
  + Với điều chỉnh tự động xung nhĩ với biện độ xung +1V trên ngưỡng.
 + Với độ nhạy thích ứng như trong máy phá rung. 
  + Với chương trình giảm tạo nhịp thất, giảm suy tim trong các bệnh nhân với dẫn truyền nhĩ-thất tốt, IRS++, dùng thời gian trễ đến 400 ms..</t>
  </si>
  <si>
    <t>Máy tạo nhịp 2 buồng có đáp ứng tần số DDDR, tương thích MRI toàn thân</t>
  </si>
  <si>
    <t>Cấu hình cho mỗi máy gồm: Máy chính kèm phụ kiện tiêu chuẩn trong đó đã có 02 dây dẫn tín hiệu, 02 kim dò tĩnh mạch.
 Tính năng kỹ thuật:
  + Máy tạo nhịp 2 buồng với nhịp thích ứng, đạt tương thích MRI 1,5 Tesla toàn thân đến mức SAR 4 W/Kg, MRI 3 Tesla toàn thân với mức SAR đến 2 W/Kg.
  + Thời gian hoạt động trên 11 năm với đầy đủ chức năng chẩn đoán, kể cả 12 đoạn 2 kênh điện tim với tiền sử.
  + Với chương trình điều chỉnh tự động biên độ xung thất với biên độ chỉ +0,3V trên ngưỡng và với xung dự phòng khi tạo nhịp không thành công. Với điều chỉnh tự động xung nhĩ với biện độ xung +1V trên ngưỡng.
  + Với độ nhạy thích ứng như trong máy phá rung. 
  + Với 2 chương trình giảm tạo nhịp thất: IRS+, dùng thời gian trễ đến 400 ms. giảm suy tim trong các bệnh nhân với dẫn truyền nhĩ-thất tốt, VpSuppression, dùng DDDR&lt;-&gt;ADIR, với giảm tạo nhịp thất tối đa.
  + Chức năng cao cấp: đo trở kháng lồng ngực để theo dõi phù phổi, wireless, theo dõi từ nhà</t>
  </si>
  <si>
    <t>Máy tạo nhịp tim 2 buồng, có đáp ứng tần số dddr chụp được MRI toàn thân</t>
  </si>
  <si>
    <t>Cấu hình cho mỗi máy gồm: Máy chính kèm phụ kiện tiêu chuẩn trong đó đã có 02 dây dẫn tín hiệu, 02 kim dò tĩnh mạch.
 Tính năng kỹ thuật:
 + Tuổi thọ pin của máy đạt ≥9,5 năm, bảo hành ≥07 năm, trọng lượng: ≤22g
 Máy có tính năng đầy đủ của máy tạo nhịp hai buồng có đáp ứng tần số và có thêm các tính năng sau:
 - Tự động theo dõi và điều chỉnh ngưỡng kích thích, nhận cảm, trở kháng dây, cực tính của dây. 
 - Có tính năng MVP làm giảm tối đa các tạo nhịp không cần thiết của máy ở tâm thất
  - Tính năng Atrial Preference Pacing: làm giảm tỷ lệ rối loạn nhịp nhanh nhĩ.
 - Quản lý tạo nhịp nhĩ thất :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
 - Máy và dây có thiết kế đặc biệt nên bệnh nhân có thể chụp được cộng hưởng từ toàn thân (full-body)</t>
  </si>
  <si>
    <t>Máy tạo nhịp tim có phá rung ICD 2 buồng</t>
  </si>
  <si>
    <t>Cấu hình cho mỗi máy gồm: Máy chính kèm phụ kiện tiêu chuẩn trong đó đã có 02 dây dẫn tín hiệu, 02 kim dò tĩnh mạch. Bộ máy tạo nhịp và phá rung hai buồng, sốc 40 J ngay từ đầu, chuẩn DF-1 hay DF-4. Máy với pin 1,52 Ah giúp đạt thời gian hoạt động dự tính 8,5 năm với 4 sốc/năm và với đầy đủ thống kê kể cả 3 kênh điện tim với tiền sử. Năng lượng sốc 40 Joules. Có thể phát 8 sốc 40 J để điều trị rung thất. đạt an toàn tối đa. Có chức năng điều trị loạn nhịp nhanh trong vùng rung thất với một đợt xung nhanh (ATP) sau khi kiểm tra độ vững của nhịp, rồi bắt đầu nạp sốc cùng lúc theo dõi nhịp. Nếu nhịp trở lại nhịp xoang, sẽ hũy sốc, tiết kiệm pin. Trong trường hợp gặp sóng T lớn, có thể dùng bộ lọc để ép sóng T xuống. Chương trình giảm tạo nhịp thất dùng thời gian nhĩ-thất trễ, đến 400 ms. Theo nghiên cứu INTRINSIC RV, các chương trình này giảm suy tim cho các BN với dẫn truyền nhĩ-thất tốt. Chương trình phân biệt VT/SVT dùng nhịp và các khoảng thời gian nhĩ và thất, đạt độ nhạy &gt;99% và độ đặc hiệu &gt;94%. Chương trình "buộc dứt" (forced termination) khi có cơn SVT+VT, rồi VT được điều trị thành công, chỉ còn lại SVT. Sau một khoảng thời gian, sẽ tuyên bố là cơn loạn nhịp đã dứt. Nhờ trở lại phát hiện ban đầu, tất cả điều trị có thể áp dụng được. Có thể kiểm tra và điều chinh bằng wireless. Đã cái sẵn chương trình theo dõi từ xa (Home Monitoring). Cần đăng ký Home Monitoring để được kiểm tra máy mỗi đêm.. Máy mỏng 11 mm. Dây điện cực sốc isodiametric, tương thích MRI 1,5 Tesla toàn thân và 3 Tesla, dùng kim dò 8F, với điện cực sốc dùng sợi dây đồng dẹp và có tráng silicone giữa các vòng của cuộn. Phích/ổ cắm theo tiêu chuẩn quốc tế DF-1 hay DF-4. Nhờ bộ máy có thể phát sốc 40 J ngay từ đầu chỉ cần dây với 1 cuộn sốc, giúp thao tác của BS cấy dây. Phích DF-4 dùng chất cách điện PEEK giữa các nhẫn bằng Pt-Ir giúp tái sử dụng tốt khi thay máy.
 - Dây điện cực nhĩ, 6F, tương thích MRI 1,5 Tesla toàn thân, và tương thích 3 Tesla. 
 - Đến kỳ thay máy chỉ cần thay với máy tương thích MRI là cả bộ sẽ tương thích MRI.
 - Các điện cực tạo nhịp/nhận cảm đều có lớp phủ sinh hợp fractal Iridium giúp đạt sóng với biên độ cao.</t>
  </si>
  <si>
    <t>Máy tạo nhịp tim vĩnh viễn 2 buồng, không có đáp ứng tần số DDD</t>
  </si>
  <si>
    <t>Cấu hình cho mỗi máy gồm : Máy chính kèm phụ kiện tiêu chuẩn trong đó đã có 02 dây dẫn tín hiệu, 02 kim dò tĩnh mạch.
 Tính năng kỹ thuật:
 + Tuổi thọ pin của máy đạt ≥8,5, bảo hành ≥07 năm, trọng lượng : ≤27,5g
 Các tính năng:
 - Quản lý tạo nhịp nhĩ thất: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t>
  </si>
  <si>
    <t>Máy tạo nhịp tim vĩnh viễn 2 buồng , có đáp ứng tần số DDDR</t>
  </si>
  <si>
    <t>Cấu hình cho mỗi máy gồm : Máy chính kèm phụ kiện tiêu chuẩn trong đó đã có 02 dây dẫn tín hiệu, 02 kim dò tĩnh mạch.
 Tính năng kỹ thuật:
 + Tuổi thọ pin của máy đạt ≥11 , bảo hành ≥07 năm.
 Máy có các tính năng:
 - Tự động theo dõi và điều chỉnh ngưỡng kích thích, nhận cảm, trở kháng dây, cực tính của dây. 
 - Quản lý tạo nhịp nhĩ thất: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t>
  </si>
  <si>
    <t>Máy tạo nhịp tim 2 buồng, có đáp ứng tần số DDDR có các tính năng đặc biệt nâng cao</t>
  </si>
  <si>
    <t>Cấu hình cho mỗi máy gồm: Máy chính kèm phụ kiện tiêu chuẩn trong đó đã có 02 dây dẫn tín hiệu, 02 kim dò tĩnh mạch. 
 Tính năng kỹ thuật: 
 + Máy tạo nhịp 2 buồng với nhịp thích ứn. đạt tương thích MRI 1,5 Tesla toàn thân đến mức SAR 4 W/Kg, MRI 3 Tesla toàn thân với mức SAR đến 2 W/Kg.
  +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 Thời gian hoạt động 11,3 năm với đầy đủ chức năng chẩn đoán kể cả 20 đoạn 2 kênh điện tim với tiền sử.
 + Với nhịp sinh lý dùng độ co của tim sẽ giảm rung nhĩ, điều trị ngất do thay đổi tư thế.
 + Với chương trình điều chỉnh tự động biên độ xung thất với biên độ chỉ +0,3V trên ngưỡng và với xung dự phòng khi tạo nhịp không thành công. Với điều chỉnh tự động xung nhĩ với biện độ xung +1V trên ngưỡng.
 + Với độ nhạy thích ứng như trong máy phá rung. 
 + Với 2 chương trình giảm tạo nhịp thất: IRS+ giảm suy tim với bệnh nhân với dẫn truyền nhĩ-thất tốt, VpSuppression giảm tạo nhịp thất tối đa.
 + Với nhiều chức năng cao cấp: san bằng nhịp, theo dõi từ nhà.. Chức năng cao cấp: đo trở kháng lồng ngực để theo dõi phù phổi, wireless.</t>
  </si>
  <si>
    <t>Máy tạo nhịp tim vĩnh viễn 2 buồng, có đáp ứng tần số DDDR chụp được MRI toàn thâncó các tính năng đặc biệt nâng cao</t>
  </si>
  <si>
    <t>Cấu hình cho mỗi máy gồm : Máy chính kèm phụ kiện tiêu chuẩn trong đó đã có 02 dây dẫn tín hiệu, 02 kim dò tĩnh mạch.
 Tính năng kỹ thuật:
 + Tuổi thọ pin của máy đạt ≥8,5 năm , bảo hành ≥07 năm, trọng lượng ≤31,5g.
 Máy có các tính năng: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
 - Có phần mềm quản lý nhịp thất MVP tự động chuyển mode từ DDDR sang AAIR và ngược lại làm giảm tỷ lệ tạo nhịp thất xuống dưới 40% giúp tiết kiệm pin, bệnh nhân giảm tỷ lệ suy tim.
 - Tối ưu hóa khoảng trơ nhĩ - thất
 - Có phần mềm phối hợp điều trị nhịp nhanh nhĩ, cuồng nhĩ (AT/AF) bằng phương pháp chống nhịp nhanh (ATP intervention Algorithms) ngăn ngừa tiến triển hình thành rung nhĩ.
 - Có tính năng theo dõi và cảnh báo tình trạng dịch trong phổi giúp sớm nhận biết tình trạng suy tim
 - Có phần mềm theo dõi nhịp của bệnh nhân giúp Bác sỹ chuẩn đoán chính xác về mặt lâm sàng các rối loạn nhịp nhĩ như nhịp nhanh nhĩ hay cuồng nhĩ
 Máy và dây có thiết kế đặc biệt nên bệnh nhân có thể chụp được cộng hưởng từ toàn thân (full-body scan)</t>
  </si>
  <si>
    <t>Máy tạo nhịp tim tái đồng bộ 3 buồng, có phá rung tim CRT-D</t>
  </si>
  <si>
    <t>Cấu hình cho mỗi máy gồm : Máy chính kèm phụ kiện tiêu chuẩn trong đó đã có 03 dây dẫn tín hiệu, 03 kim dò tĩnh mạch 
 Tính năng kỹ thuật:
 + Tuổi thọ pin của máy đạt ≥8,5 năm, bảo hành ≥05 năm, trọng lượng: ≤68g
 Các tính năng đặc biệt nâng cao như sau:
 • Tạo nhịp và khử rung tim, 3 buồng, chuẩn DF1/DF4
 • Công nghệ SmartShock ngăn chặn shock lầm
 • ATP và Cardioversion cho buồng nhĩ
 • Tính năng ATP Before/During Charging
 • Phân biệt sóng T và phân biệt nhiểu RV
 • Tính năng Optivol theo dõi dịch trong phổi, giúp chẩn đoán sớm suy tim
 • Có chức năng TherapyGuide hỗ trợ các thông số giúp bác sĩ lập trình máy thích hợp cho bệnh nhân
 • Lập trình và kiểm tra wireless
 • Cardiac Compass: cung cấp dữ liệu về hoạt động của tim lên đến 14 tháng, giúp bác sĩ theo dõi tình trạng của bệnh nhân, những thay đổi này tương quan với các biến đổi trong lập trình thiết bị, thuốc men, hoạt động của bệnh nhân, hoặc các triệu chứng.</t>
  </si>
  <si>
    <t>Máy tạo nhịp tim tái đồng bộ 3 buồng CRT</t>
  </si>
  <si>
    <t>Cấu hình cho mỗi máy gồm: Máy chính kèm phụ kiện tiêu chuẩn trong đó đã có 03 dây dẫn tín hiệu, 03 kim dò tĩnh mạch và phụ kiện
 Bộ máy tạo nhịp ba buồng, CRT-P, với nhịp thích ứng sinh lý, tương thích MRI 1,5 Tesla toàn thân.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-Nhịp sinh lý dùng độ co của thất, có thể thay đổi với cảm xúc mạnh, giảm rung nhĩ, điều trị ngất do thay đổi tư thế
 - Thời gian hoạt động 9,7 năm với đầy đủ thống kê, kể cả ghi lại tiền sử 3 kênh điện tim.
 - Với chương trình điều chỉnh biên độ xung tự động ở nhĩ và 2 thất
 - Độ nhạy tự động như ICD.
 - ghi lại 20 đoạn 3 kênh điện tim với 75% tiền sử mà không hao pin đáng kể.
 - với chức năng san bằng nhịp, giúp BN bị nhiều ngoại tâm thu nhĩ có nhịp dều. Khi mode switch do rung nhĩ, có thể san bằng nhịp thất đề giúp BN có nhịp đều.
 - Có thể kiểm tra và điều chinh bằng wireless
 - Đo trở kháng lồng ngựcđể theo dõi phù phổi. Khi tham gia Home Monitoring có thể dự đoán suy tim cấp.
 - Khi nhận cảm thất phải, sẽ khởi kích thất trái cùng lúc ức chế xung phải.
 - Có nhận cảm thất trái được dùng để ức chế xung thất trái tránh phát vào sóng T thất trái, tránh gây rung thất.
 - BS có thể chọn từ 6 véc-tơ tạo nhịp thất trái
 - Đã cái sẵn chương trình theo dõi từ xa (Home Monitoring). Cần đăng ký Home Monitoring để được kiểm tra máy mỗi đêm.</t>
  </si>
  <si>
    <t>Cấu hình cho mỗi máy gồm : Máy chính kèm phụ kiện tiêu chuẩn trong đó đã có 03 dây dẫn tín hiệu, 03 kim dò tĩnh mạch, và 01 bộ dây lái.
 Tính năng kỹ thuật: 
 + Tuổi thọ pin của máy đạt ≥8 năm, bảo hành ≥05 năm, trọng lượng: ≤26g 
 - Máy có phần mềm "Cardiac Compass Trend" giúp theo dõi được tình trạng hoạt động của máy trong 14 tháng, có tính năng duy trì tái đồng bộ trong bệnh nhân rung nhĩ.
 - Thời gian lưu trữ lên đến 22.75 phút
 - Tính năng quản lý ngưỡng kích thích LVCM, ACM, VCM
 - Máy có tính năng Left Ventricular Capture management tự động quản lý tạo nhịp thất trái.
 - Máy có tính năng Auto Mode Switch - tự động chuyển mode từ DDDR sang DDIR khi xuất hiện cơn nhịp nhanh nhĩ
 - Máy tạo nhịp nhận cảm độc lập ở các buồng tim
 Ngoài ra máy còn có thêm tính năng nâng cao: Có tính năng Optivol theo dõi dịch trong phổi giúp sớm đánh giá tình trạng suy tim của bệnh nhân.</t>
  </si>
  <si>
    <t>Máy tạo nhịp 2 buồng không đáp ứng tần số DDD với thời gian hoạt động dài</t>
  </si>
  <si>
    <t>Cấu hình cho mỗi máy gồm: Máy chính kèm phụ kiện tiêu chuẩn trong đó đã có 02 dây dẫn tín hiệu, 02 kim dò tĩnh mạch. 
 Tính năng kỹ thuật: 
  - Máy tạo nhịp 2 buồng với nhịp cố định với thời gian hoạt động dài
 Thời gian hoạt động trên 12 năm với đầy đủ chức năng chẩn đoán, kể cả 4 đoạn 2 kênh điện tim với tiền sử.
 Với chương trình điều chỉnh tự động biên độ xung thất với biên độ chỉ +0,3V trên ngưỡng và với xung dự phòng khi tạo nhịp không thành công.
 Với điều chỉnh tự động xung nhĩ với biện độ xung +1V trên ngưỡng..
 Với độ nhạy thích ứng như trong máy phá rung. 
 Với chương trình giảm tạo nhịp thất, giảm suy tim trong các bệnh nhân với dẫn truyền nhĩ-thất tốt, IRS+, dùng thời gian trễ đến 400 ms.
 Với độ nhạy thích ứng như trong máy phá rung.</t>
  </si>
  <si>
    <t>Dây dẫn tín hiệu cho máy tạo nhịp dạng xoắn hoặc mỏ neo loại thường</t>
  </si>
  <si>
    <t>Phù hợp với máy tạo nhịp, chiều dài 52cm hoặc 58cm</t>
  </si>
  <si>
    <t>Dây dẫn tín hiệu cho máy tạo nhịp dạng xoắn, chụp được MRI</t>
  </si>
  <si>
    <t>Dây điện cực dạng vít xoắn, dùng kim 6F, Cấu tạo với vỏ silicone và có lớp phủ fractal Iridium, với chứng nhận CE có thể chụp MRI.</t>
  </si>
  <si>
    <t>Bộ phận kết nối (Manifol)</t>
  </si>
  <si>
    <t>- Là loại "Half body" Có 3 cổng, gắn tốt với các dây nối
 - Khóa dễ chỉnh, chắc chắn, thuận tiện cho người sử dụng, không bị dò dịch
 - Có 1 đầu đực, 1 đầu cái. Đầu đực có đai vặn
 - Chất liệu hydratcacbon trong suốt dễ kiểm soát bằng mắt thường</t>
  </si>
  <si>
    <t>Bộ phận kết nối (Manifold)</t>
  </si>
  <si>
    <t>Bộ kết nối 3 cổng (Manifold 3 port), vật liệu Poly carbonate, đường kính trong 0.093" chịu áp lực lớn nhất 500 PSI
 Manifold 3 cổng
 - Tiêu chuẩn chất lượng FDA, ISO, CE
 - Chất liệu Poly Carbonate. Đường kính trong 0.093"
 có 3 cổng phù hợp với các mục đích sử dụng khác nhau.
 - Chịu áp lực 200, 500 PSI (tùy mã sản phẩm)</t>
  </si>
  <si>
    <t>Bộ stent graft cho ĐMC bụng, bao gồm miếng ghép chính phân nhánh, kèm theo tối đa 02 miếng ghép phụ; 01 bóng nong và 01 dây lái độ cứng cao</t>
  </si>
  <si>
    <t>Bộ gồm 3 miếng, miếng chính có các gai đầu gần giúp cố định vị trí stent. Có thể điều trị cổ gập đến 75 độ. Các gai bên trong stent giúp giữ miếng phụ không bị trôi (Lock stent)
 - Độ dài thân chính: 80, 100, 120mm. 
 - Đường kính thân chính: từ 20-36 mm.</t>
  </si>
  <si>
    <t>Bộ bao gồm: 01 miếng ghép chính; 02 miếng ghép phụ; 01 bóng nong; 01 dây lái.
 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Miếng chính: Đường kính: 23- 36mm/ Chiều dài: 120, 145 và 170mm
 Miếng Stent Graft phụ: Đường kính: 10 - 28mm/ Chiều dài: 80, 95 và 120mm</t>
  </si>
  <si>
    <t>Bộ stent graft cho ĐMC ngực, bao gồm 01 stent graft, kèm theo 01 bóng nong và 01 dây lái</t>
  </si>
  <si>
    <t>Bộ bao gồm: 01 bộ đặt stent graft kèm stent graft; 01 bóng nong; 01 dây lái.
 Chất liệu nitinol, phần graft bằng chất liệu polyester độ bền cao. 2 loại đầu gần phủ hoặc không phủ graft. 
 Chiều dài tối đa 250mm. 
 Đường kính stent đến 46 mm;</t>
  </si>
  <si>
    <t>Bộ bao gồm: 01 miếng ghép chính; 01 miếng ghép phụ; 01 bóng nong; 01 dây lái
 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 22 - 46mm/ Chiều dài: 100, 150 và 200mm</t>
  </si>
  <si>
    <t>Stent graft nối dài trong ĐMC ngực, dùng để nối dài bổ sung cho stent graft đmc ngực chính</t>
  </si>
  <si>
    <t>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Stent: 22 - 46mm/ Chiều dài: 100, 150 và 200mm</t>
  </si>
  <si>
    <t>Stent graft nối dài trong ĐMC bụng, dùng để nối dài bổ sung cho stent graft đmc bụng chính</t>
  </si>
  <si>
    <t>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Stent: 10 - 28mm/ Chiều dài: 80, 95 và 120mm</t>
  </si>
  <si>
    <t>Stent graft nối dài trong ĐMC ngực, ĐM chậu dùng để nối dài bổ sung cho stent graft ĐMC ngực, ĐMC bụng chính</t>
  </si>
  <si>
    <t>Bộ bao gồm: 01 stent graft.
 Chất liệu nitinol, phần graft chất liệu polyester độ bền cao, đi cùng bộ với stent chính. Chiều dài tối đa 250mm, đường kính đến 46mm</t>
  </si>
  <si>
    <t>Ống thông trợ giúp can thiệp mạch cảnh</t>
  </si>
  <si>
    <t>Loại thiết kế lòng rộng, đầu mềm. Chất liệu polymer độc quyền giúp ổn định độ cong và tăng khả năng hỗ trợ. Thiết kế bện đôi: lớp dệt vonfram giúp chống xoắn, tăng khả năng đẩy và chắn bức xạ các cỡ 6F, 7F, 8F; chiều dài 55cm, 90cm. Loại 6F có Lumen rộng 0.070", 7F có Lumen rộng 0.081", 8F có Lumen rộng 0.091. Đủ dạng đầu cong.</t>
  </si>
  <si>
    <t>Bóng đo đường kính lỗ thông liên nhĩ</t>
  </si>
  <si>
    <t>#ERROR!</t>
  </si>
  <si>
    <t>Đường kính từ 18 đến 34 mm, có các marker đánh dấu</t>
  </si>
  <si>
    <t>Bóng nong động mạch vành chuyên dụng cho tổn thương tắc hoàn toàn mãn tính hoặc phức tạp</t>
  </si>
  <si>
    <t>Crossing profile: 0.027”. Marker bằng platinum iridium. Khẩu kính qua tổn thương: 0.016”. Kissing balloon cho 2 bóng đường kính 3.5mm x 30mm. 64 size với đường kính 1.5 đến 4.0 với chiều dài 6,10,12,15,20,25,30mm. Bóng 1.5mm: 2 lớp gấp. Bóng 2.0- 3.5mm: 3 lớp gấp. Bóng 3.75-4mm: 5 lớp gấp</t>
  </si>
  <si>
    <t>Trả lại</t>
  </si>
  <si>
    <t>Bóng nong động mạch vành loại áp lực thường, khẩu kính nhỏ dùng cho tổn thương thông thường và tắc nghẽn mãn tính (CTO)</t>
  </si>
  <si>
    <t>- Chất liệu Comax II, gấp nếp 4
 - Khẩu kính nhỏ (1.8F) Có lớp ái nước. Thân khỏe, cấu trúc xoắn đẩy
 - Bóng xì nhanh. Áp lực bơm bóng 6 - 14 bar
 - Phù hợp với tổn thương thông thường và tổn thương vôi hóa nặng, hẹp khít lòng mạch, cong queo xoắn vặn
 - đường kính từ 1.25 đến 4.0mm, dài từ 10 đến 30mm)</t>
  </si>
  <si>
    <t>Đầu dẫn bóng nhỏ chỉ 0.41mm , có lớp ái nước Hydrophilic Coating để dễ qua chỗ hẹp khít
 . Bóng áp lực thường có đoạn xa chỉ 2.4 hoặc 2.5Fr, đoạn gần chỉ 1.9F 
 . Thân bóng đoạn sát tay cầm có cấu tạo PTFE Coated Hypo Tube , có lớp phủ PTFE để giảm ma sát với mặt trong lòng catheter trợ giúp can thiệp
 .Thân bóng được thiếu kế tối ưu để giảm thất thoát lực truyền tới đầu bóng.
 . Bóng kích thước từ 2.25 có cấu trúc S-wrap. Bóng cỡ từ 2.0 và nhỏ hơn có cấu trúc Tri-wrap.
 . Có 2 điểm đánh dấu cản quang để định vị quả bóng.
 Kích thước: cỡ 1.25, 1.5, 2.0, 2.25 ,2.5; 3.0 dài 10, 15, 20mm
 Tiêu chẩn kỹ thuật: ISO, EC</t>
  </si>
  <si>
    <t>Bóng nong động mạch vành, loại áp lực thường</t>
  </si>
  <si>
    <t>Bóng nong mạch vành loại siêu nhỏ, có dãn nở áp lực từ 6atm đến 18atm
 Đầu tip nhỏ 0,017''
 Bóng chất liệu OptiLEAP
 Được phủ lớp ái nước Hydrophilic theo công nghệ Zglize
 Kích thước thân siêu nhỏ giúp hỗ trợ khi sử dụng nhiều bóng đồng thời.
 Thân catheter chất liệu độc quyền TruFeel giúp tăng cường khả năng chống xoắn với công nghệ "kép Bi-segment" tăng cường đặc tính đẩy ở đoạn gần và tính linh hoạt ở đoạn xa dễ đẩy qua tổn thương khó.
 Bóng có đầy đủ các kích cỡ đường kính từ 1.2mm tới 4.0mm tương ứng với các chiều dài 8mm, 12mm, 15mm, 20mm, 30mm</t>
  </si>
  <si>
    <t>Cấu tạo gồm 1 khoang đơn ở đầu gần và khoang kép đồng trục ở đầu xa. Ở cuối phần xa ống thông, trước mũi là 1 bóng có thể thổi phồng giúp nong động mạch vành. Ống thông có mũi hình nón, phủ bởi lớp ái nước giúp xuyên qua động mạch dễ dàng và chính xác. Đường kính dây dẫn: 0.36mm ~ 0.014 inch. Tổng chiều dài là 150cm, chiều dài hữu ích: 142cm. Chất liệu của balloon : Nylon và Pebax. Kích cỡ: đường kính :1.5 mm đến 4.5 mm, chiều dài: 10 mm đến 40mm. Áp suất định mức 6 atm. Bóng được thiết kế cân bằng hoàn hảo giữa sức mạnh và độ linh hoạt để dễ dàng đi qua các tổn thương quanh co, profile nhỏ dễ đi qua tổn thương tắc mạn tính.</t>
  </si>
  <si>
    <t>- Khả năng đẩy: Đoạn gần Hypotube đường kính 2,01F làm tăng khả năng đẩy bóng với độ ma sát tối thiểu giữa catheter và mô xung quanh giúp đưa bóng đến vị trí tổn thương nhanh hơn. 
 - Khả năng qua vị trí tổn thương: đầu típ mềm mại siêu nhỏ 0.5 mm giúp bóng dễ dàng qua những tổn thương nặng phức hợp và ngoằn ngèo. - Khả năng quan sát dưới màn hình huỳnh quang: 2 marker đánh dấu bằng Platinum - Iridium và một một điểm màu đỏ sáng ở đầu guide wire giúp dễ quan sát vị trí bóng dưới màn hình huỳnh quang, làm cho đưa bóng tới chính xác vị trí tổn thương 
 - Tính an toàn: bóng được sản xuất với chất liệu tiên tiến nhất đảm bảo mức độ an toàn với áp lực cao RBP = 17 ATM giúp bác sĩ tự tin khi thực hiện thủ thuật nong mạch vành. 
  - Kích thước bóng rất đa dạng: Đủ các kích cỡ từ 1,25 đến 4 mm. Chiều dài từ 10 đến 30 mm</t>
  </si>
  <si>
    <t>Bóng có thiết kế đầu típ dài 4mm. Cấu trúc kháng áp lực cao với thành bóng mỏng, thời gian xuống bóng nhanh, khẩu kính thâm nhập tổn thương 0.016". Khẩu kính băng ngang 0.0245". Hai điểm đánh dấu platium. Đường kính từ 1.5mm;2.0;2.5;3.0; 3.5;4.0 đến 4.5mm dài từ 10mm; 12;15;17;20 đến 22mm.</t>
  </si>
  <si>
    <t>Bóng nong động mạch vành, loại áp lực cao</t>
  </si>
  <si>
    <t>Bóng nong mạch vành áp lực cao đến 20 atm, có 3 nếp gấp, vật liệu Semi Crystalline Polymer, thiết kế: hypotube các cỡ, chiều dài thân dữu dụng dài nhất 145 cm
  - Bóng nong mạch vành áp lực cao: bền, chịu áp lực bình thường 14atm, áp lực vỡ bóng 20atm (ngoại trừ 4.5 và 5.0, áp lực vỡ bóng là 18atm), thân bóng mềm, linh hoạt. 
 - Đường kính hệ thống bóng (Profile) 0.018”.
 - Chiều dài thân hữu dụng bóng 145 cm
 - Guiding tương thích 5F. Dây dẫn tương thích 0.014"
 - Thiết kế: hypotube
 - Vật liệu bóng làm bằng SCP (Semi Crystalline Polymer), 3 fold (3 nếp gấp).
 - Điểm đánh dấu (Marker típ): Platinum-Iridium.
 - Đủ kích thước khác nhau: đường kính : 2.0, 2.25, 2.5, 2.75, 3.0, 3.25, 3.5, 3.75, 4.0, 4.5, 5.0 mm; chiều dài : 8, 12, 15, 20, 30 mm.
 - Đạt tiêu chuẩn chất lượng ISO, CE.</t>
  </si>
  <si>
    <t>Khẩu kính nhỏ, đi qua tổn thương dễ dàng, phủ lớp thấm nước, dễ luồn vào vị trí tổn thương, xì hơi nhanh. Có sẵn loại RX và OTW, loại OTW chiều dài khả dụng 160cm. Chịu được áp lực đến 24 atm. Khẩu kính băng ngang tổn thương 0.022" .Hai điểm đánh dấu platium. Đường kính từ 1.5mm;2.0;2.5;3.0;3.5;4.0 đến 4.5, chiều dài từ 10mm;12;15;17;20;22; 25 đến 30mm.</t>
  </si>
  <si>
    <t>- Khả năng đẩy: Đoạn gần Hypotube đường kính 2,01F làm tăng khả năng đẩy bóng với độ ma sát tối thiểu giữa catheter và mô xung quanh giúp đưa 
 - Bóng được tráng hydrophilic để giảm ma sát và giúp bóng trơn láng dễ đi qua lòng khung giá đỡ stent. 
  - Tính an toàn: bóng được sản xuất với chất liệu tiên tiến nhất đảm bảo mức độ an toàn với áp lực cao RBP = 22 ATM giúp bác sĩ tự tin khi thực hiện thủ thuật nong mạch vành. 
 - Kích thước bóng rất đa dạng: Đủ các kích cỡ từ 2 đến 4 mm. Chiều dài từ 8 đến 20 mm</t>
  </si>
  <si>
    <t>Bóng nong động mạch vành phủ thuốc</t>
  </si>
  <si>
    <t>Hình dạng : Bóng 3 nếp gấp, Phủ thuốc paclitaxcel 3.0μg/mm². RBP: 16 bar. Đường kính từ 2.0mm đến 4.0mm dài từ 10mm đến 30mm.
 Thân khỏe, ái nước toàn bộ bóng, dễ đẩy, đưa bóng tới tổn thương.
 Xì hơi nhanh, có thể nong lại tổn thương khi cần thiết.</t>
  </si>
  <si>
    <t>- Bóng làm bằng chất liệu Comax II, gấp 4 cánh
 - Thuốc Paclitaxel hàm lượng 3μg/mm phủ bằng kỹ thuật Pacocath, chất mang Bromoiod
 - Áp lực bơm bóng 6atm
 - Thuốc phóng thích 80%
 - đường kính: 2.5 - 4.0mm, dài từ 10 - 40mm</t>
  </si>
  <si>
    <t>Bóng nong mạch vành đầu to, đầu nhỏ</t>
  </si>
  <si>
    <t>Bóng nong động mạch vành bán đàn hồi (semi - compliant). Vật liệu polyamide, vách bóng mỏng 0.008 mm. Đường kính bóng nhỏ dần từ đầu gần sang đầu xa (chênh lệch 0.25 mm); Vai bóng thuôn góc 42o. Profile Tip đầu vào của catheter 0.016, đường kính thân catheter đầu gần 1.9F, đầu xa 2.4F. Khi sử dụng kỹ thuật Kissing bloon có thể dùng guiding 6F. . Có đủ các kích cỡ:1.50/1.25; 2.00/1.75; 2.25/2.00; 2.50/2.25; 2.75/250; 3.0/2.75; 3.25/3.00; 3.50/3.25; 4.0/3.75 mm; Chiều dài bóng 15, 20, 25, 30, 35, 40mm; 
 Đạt tiêu chuẩn ISO, CE</t>
  </si>
  <si>
    <t>Bóng nong eo động mạch chủ</t>
  </si>
  <si>
    <t>Bóng giãn nở rất phù hợp với các đường kính của van động mạch chủ và van động mạch phổi.
 * Đường kính từ 6 đến 15mm và độ dài 20 đến 40mm. 
 * chiều dài thân đẩy bóng 70 cm
 * Nốt cản quang tại 2 đầu bóng tốt giúp xác định chính xác vị trí nong.
 * Áp lực bơm bóng tối đa 5 ATM</t>
  </si>
  <si>
    <t>Bóng nong van động mạch phổi, động mạch chủ áp lực cao</t>
  </si>
  <si>
    <t>Chất liệu Co-Polymer, dễ luồn, dễ sử dụng. Đầu luồn bao ái nước. Thời gian tháo áp lực nhanh. Có marker vàng chắn bức xạ, định vị bóng chính xác. Chiều dài bóng từ 20 đến 60 mm. Đường kính bóng đến 30.0mm. Áp lực bơm từ 2.0 atm đến 4.5 atm, 4 atm đến 15 atm. Tương thích dây dẫn có kích cỡ 0.021'', 0.035''. Chiều dài sử dụng 100cm</t>
  </si>
  <si>
    <t>Bóng nong van động mạch phổi, động mạch chủ áp lực thường</t>
  </si>
  <si>
    <t>Bóng khoẻ, low profile cho phép xâm nhập vào những đoạn tổn thương khó nhất. Kích cỡ đa dạng phù hợp với thủ thuật đặt stent graft. Bóng xì hơi nhanh, với catheter nhiều ống. Có marker cản quang ở mỗi đầu bóng.</t>
  </si>
  <si>
    <t>Bóng nong động mạch ngoại biên</t>
  </si>
  <si>
    <t>Bóng nong mạch máu ngoại biên có 5 nếp gấp vật liệu Semi Crystalline Polymer và tương thích dây dẫn 0.035", đường kính : 3.0-10.0 mm; chiều dài : 20-200 mm.
 Bóng nong mạch máu ngoại biên (chậu và đùi nông, chi): bền, thân bóng mềm, linh hoạt.
 - Catheter loại OTW
 - Tương thích wire 0.035" và ống dẫn 5F, 6F
 - Vật liệu bóng làm bằng SCP (Semi Crystalline Polymer) 5 fold (5 nếp gấp).
 - Chiều dài catheter 80cm, 90 cm và 130cm.
 - Áp lực vỡ bóng 20atm (ø 3.0 - 4.0mm); 16atm (ø 5.0 - 6.0mm); 14atm (ø 7.0 - 8.0mm); 12atm (ø 9.0 - 12mm)
 - Đủ kích thước khác nhau: đường kính : 3.0, 4.0, 5.0, 6.0, 7.0, 8.0, 9.0, 10.0 mm; chiều dài : 20, 40, 60, 80, 100, 120, 150, 170, 200 mm.
 - Đạt tiêu chuẩn chất lượng ISO, CE</t>
  </si>
  <si>
    <t>Bóng nong động mạch vành áp lực cao</t>
  </si>
  <si>
    <t>Bóng nong động mạch vành áp lực cao non compliant, vật liệu polyamide có áp lực cao, áp lực tối đa lên đến 30 Bar, các kích cỡ: Đường kính 1.5-5.0mm, chiều dài từ 8-30mm. Profile Tip đầu vào của catheter 0.016, đường kính thân catheter đầu gần 1.9F, đầu xa 2.4F. Khi sử dụng kỹ thuật Kissing bloon có thể dùng guiding 6F. Vai bóng thuôn góc 42o. Guiding catheter tương thích nhỏ nhất: 5 FR (0.058mm) Rất linh hoạt, kháng xoắn, thời gian xẹp bóng nhanh. Lý tưởng dành cho các tổn thương khó, tắc mạn tính, tắc hoàn toàn (cto) và cấu trúc giải phẫu phức tạp của động mạch vành. Giãn nở trung tâm và đồng đều với ít nguy cơ gây phân tách hơn; tránh hiệu ứng " xương chó" của bóng và các nguy cơ tổn thương nội mạch. Đạt tiêu chuẩn ISO, CE</t>
  </si>
  <si>
    <t>Bóng nong mạch ngoại biên phủ thuốc</t>
  </si>
  <si>
    <t>Bóng nong mạch ngoại biên phủ thuốc
 - Phủ thuốc Paclitaxel chống tăng sinh nội mô và cơ trơn thành mạch.
 Hàm lượng Paclitaxel: 2µg/1mm2.
 86,7% lượng thuốc sẽ bám vào thành mạch sau khi bung bóng và tồn tại trong thành mạch lên tới 365 ngày.
 Không có tác dụng phụ của thuốc.
 Mật độ phủ thuốc đồng đều trên toàn bộ bóng 
 Lượng thuốc mất đi trong quá trình sử dụng là &lt;0,08%
 Lớp phủ thuốc được bám vào thành mạch an toàn.
 Đường kính: 2-12mm. Độ dài: 40-150mm.
  Chiều dài Catheter: 75, 100,130,150cm. Tương thích với guidewire 035",014'', Sheath: 5,6,7,8,10F</t>
  </si>
  <si>
    <t>Bóng nong mạch ngoại biên cỡ lớn trên dây dẫn 0.035''. Đường kính từ 3 tới 12 mm, độ dài từ 20 tới 200 mm độ dài ống thông có gắn bóng 40, 80 và 135 cm
 Dùng để nong mạch ngoại vi, thân ống và bóng trơn nhẵn, dễ đẩy, áp lực căng bóng tốt, mở rộng tổn thương an toàn</t>
  </si>
  <si>
    <t>Bóng nong mạch ngoại biên cỡ nhỏ trên dây dẫn 0.018''. Đường kính từ 2 tới 6 mm, độ dài từ 20 tới 200 mm độ dài ống thông có gắn bóng 80 và 135 cm
 Dùng để nong mạch ngoại vi, thân ống và bóng trơn nhẵn, dễ đẩy, áp lực căng bóng tốt, mở rộng tổn thương an toàn</t>
  </si>
  <si>
    <t>Bóng nong mạch ngoại biên cỡ nhỏ trên dây dẫn 0.014''. Đường kính từ 1.5 tới 4 mm, độ dài từ 20 tới 210 mm độ dài ống thông có gắn bóng 90 và 150 cm
 Dùng để nong mạch ngoại vi, thân ống và bóng trơn nhẵn, dễ đẩy, áp lực căng bóng tốt, mở rộng tổn thương an toàn</t>
  </si>
  <si>
    <t>Bóng nong động mạch ngoại biên dưới gối</t>
  </si>
  <si>
    <t>Bóng nong mạch ngoại biên có 3 nếp gấp tương thích dây dẫn 0.014", đường kính 1.5- 4.0 mm; chiều dài : 20-220 mm
 Bóng nong mạch máu ngoại biên (mạch chi và mạch thận): bền, thân bóng mềm, linh hoạt.
 - Catheter loại OTW
 - Tương thích wire 0.014", chiều dài catheter 150 cm
 - Loại bóng có 3 nếp gấp
 - Đủ kích thước khác nhau: đường kính : 1.5- 4.0 mm; chiều dài : 20-220 mm
 - Chiều dài catheter 90 cm, 120cm, 150 cm
 - Áp suất bơm bóng bình thường 7 atm
 - Áp suất vỡ bóng 14 atm
 - Đạt tiêu chuẩn chất lượng ISO, CE</t>
  </si>
  <si>
    <t>Bóng nong động mạch ngoại biên phủ thuốc</t>
  </si>
  <si>
    <t>Bóng phủ thuốc Paclitaxel nồng độ từ 3μg/mm2. Hỗn hợp thuốc gồm nhựa tự nhiên shellac kết hợp với paclitaxel theo tỉ lệ 1:1.</t>
  </si>
  <si>
    <t>Bóng nong động mạch cảnh</t>
  </si>
  <si>
    <t>Bóng nong động mạch cảnh có độ dãn nở trung bình, đi qua dây dẫn 0.014". Đường kính bóng 3.0mm đến 10.0mm. Áp lực từ 6atm đến 14atm. Chất liệu bóng Pebax được phủ lớp Hydrophilic.</t>
  </si>
  <si>
    <t>Catheter chụp buồng tim, chụp động mạch vành</t>
  </si>
  <si>
    <t>Ống thông chẩn đoán mạch vành các loại chất liệu Nylon có bện sợi thép không gỉ đường kính trong lớn nhất 1,07mm (4F)/1.17mm (5F)/1.37mm (6F)
 Chất liệu Nylon bền, mặt dụng cụ nhẵn, trơn, bền ở nhiệt độ cơ thể, thành ống mỏng, đầu tip nhớ hình tốt
 - Đạt tiêu chuẩn FDA, ISO, CE
 - Có đường viền bện (thép không gỉ) giúp thân ống thông giữ được hình dàng tốt, dễ lái, khả năng nhớ hình đầu típ tốt.
 - Làm bằng chất liệu có cản quang
 - Có các loại JL, JR, AL, AR
 - Loại có lỗ bên hoặc không có lỗ bên
 - Đủ các kích cỡ 4F, 5F dài 100cm/125cm
 - Đường kính trong 0.042"/1.07mm loại 4F, 0.046"/1.17mm loại 5F, 0.054"/1.37mm loại 6F
 - Dùng được với guide wire 0.035”/0.038”
 - Chịu áp lực dòng chảy cao</t>
  </si>
  <si>
    <t>- Cấu trúc 3 lớp, lớp đan kép ở giữa. Lớp trong và ngoài là Polyurethanrich nylon. 
  - Hình dáng đặc trưng: vành phải (Judkin right ), vành trái (Judkin left ) , thất trái và quai động mạch chủ ( Pigtail ).
  - Cấu tạo: lòng rộng , cỡ 5F có lòng rộng 1,2mm và cỡ 4F có lòng rộng 1,03mm đường kính.
  - Đặc điểm, hình dạng:Catheter có độ mềm mại cân bằng với độ cứng để đẩy dễ dàng tới đích, không bị gập gẫy khi xoay lắc.  
  - Kích thước: 5F và 4F dài 100cm. 
  - Vật liệu: Polyurethan rich Nylon đảm bảo cân bằng của Catheter giữa độ mềm mại và độ cứng khi đưa tới đích.
  - Tiêu chuẩn: ISO ; CE</t>
  </si>
  <si>
    <t>Catheter chụp động mạch vành 2 bên</t>
  </si>
  <si>
    <t>Ống thông chẩn đoán mạch vành 2 bên các loại 5F chất liệu Nylon có bện sợi thép không gỉ đường kính trong lớn nhất 1.17mm (5F
 Ống thông chụp động mạch vành
 Chất liệu Nylon Pebax bền, mặt dụng cụ nhẵn, trơn, bền ở nhiệt độ cơ thể, thành ống mỏng, đầu tip nhớ hình tốt
 Đạt tiêu chuẩn FDA, ISO, CE
 Có đường viền bện (thép không gỉ) giúp thân ống thông giữ được hình dàng tốt, dễ lái, khả năng nhớ hình đầu típ tốt.
 Làm bằng chất liệu có cản quang
 Có các loại Ultimate 1, Ultimate 2, Ultimate 3, Ultimate 4
 Loại có lỗ bên hoặc không có lỗ bên
 Đường kính trong .046"/1.17mm loại 5F
 Dùng được với guide wire 0.035”/0.038”
 Chiều dài 100 cm, 110 cm
 Chịu áp lực dòng chảy cao</t>
  </si>
  <si>
    <t>Cấu trúc 4 lớp :giữa là lớp đan kép, chống xoắn, lòng rộng hơn các loại catheter thông thường cùng cỡ ( cỡ 5F có lòng rộng 1.20mm và cỡ 4F có lòng rộng 1.05mm đường kính ), đầu catheter rất linh hoạt , catheter không gây co mạch khi đi qua động mạch rất nhỏ 
  Catheter có độ mềm mại cân bằng với độ cứng để đảy dễ dàng tới đích là lỗ động mạch vành, không gập gẫy khi xoay lắc 
 Kích thước: cỡ 5F, dài 100cm
 Vật liệu: polyamide đảm bảo dễ lái tới đích 
 Tiêu chẩn kỹ thuật: ISO, EC</t>
  </si>
  <si>
    <t>Catheter siêu nhỏ hỗ trợ can thiệp động mạch vành</t>
  </si>
  <si>
    <t>Cấu tạo: Đầu mềm không gây tổn thương mạch vành, ôm sát dây dẫn đường can thiệp mạch vành, 
 - Đoạn đầu có cấu tạo nhiều đoạn, nhiều lớp, sau đoạn đầu mềm là đoạn có lớp cuộn bằng vàng để vẫn giữ được đặc tính mềm mà tăng tính cản quang, sau đó là đoạn đan kép bằng thép không rỉ để gia tăng tính hỗ trợ cho dây dẫn, mặt trong và mặt ngoài là PTFE tăng tính trơn nhẵn
 Kích thước: cỡ 1.8F
 Tiêu chuẩn kỹ thuật: ISO, EC</t>
  </si>
  <si>
    <t>Catheter siêu nhỏ hỗ trợ can thiệp động mạch vành, loại đặc biệt dùng cho các tổn thương rất phức tạp</t>
  </si>
  <si>
    <t>Catheter siêu nhỏ, dạng xoắn. Đầu tip thon mềm mại, Sợi bện Tungsten, Thân được gia cố cấu trúc dạng bện. Lớp vỏ bao cấu trúc Polymer ưa nước. Phần đầu tip có marker platinum hiện rõ ràng dưới ảnh chụp huỳnh quang khi can thiệp. Chiều dài 135cm và 150cm. Đường kính: 2.1Fr và 2.6Fr</t>
  </si>
  <si>
    <t>Catheter siêu nhỏ (vi ống thông) 2 nòng hỗ trợ trong các ca mạch nhánh, tổn thương rất phức tạp</t>
  </si>
  <si>
    <t>Đầu tip linh hoạt dạng mũi khoan làm bằng Tungsten. Thân ống bện thép không rỉ. Trục Khóa tăng cường lực đẩy &amp; đi đến thương tổn. Chiều dài: 135cm, Rapix Exchange: 18cm</t>
  </si>
  <si>
    <t>Catheter (ống thông) nối dài Guidion</t>
  </si>
  <si>
    <t>Thân ống thép không rỉ dạng xoắn. Phủ Hydrophilic bằng Nano, đầu tip bằng Tungsten. Sử dụng để đặt Stent dài, thiết kế mới trong giải phẫu phức tạp. Chiều dài: 150cm, size: 5F, 6F, 7F, 8F</t>
  </si>
  <si>
    <t>Catheter trợ giúp can thiệp động mạch vành</t>
  </si>
  <si>
    <t>Có khả năng giữ lại hình dáng các đường cong (curve). Có lòng ống rộng, cho phép luồn đồng thời 2 balloon, kissing balloon. Kích thước: Cỡ 6Fr có lòng rộng tối thiểu 0.071 Inch. Có khả năng cản tia X đặc biệt từ distal shaft đến đỉnh. Thiết kế được lòng ống rộng mang lại khả năng luồn qua những tổn thương khúc khuỷu dễ dàng, độ đàn hồi tốt (để giữ được hình dạng của curve ), sự truyền lực quay và độ trơn của lòng ống.</t>
  </si>
  <si>
    <t>Catheter trợ giúp can thiệp mạch thận</t>
  </si>
  <si>
    <t>Loại thiết kế lòng rộng, đầu mềm. Chất liệu polymer độc quyền giúp ổn định độ cong và tăng khả năng hỗ trợ. Thiết kế bện đôi: lớp dệt vonfram giúp chống xoắn, tăng khả năng đẩy và chắn bức xạ các cỡ 6F, 7F, 8F; chiều dài 55cm, 90cm. Loại 6F có Lumen rộng 0.070", 7F có Lumen rộng 0.081", 8F có Lumen rộng 0.091. Đủ dạng đầu cong</t>
  </si>
  <si>
    <t>Coil bít ống động mạch (PDA), bao gồm cả Bộ thả</t>
  </si>
  <si>
    <t>Chất liệu Nitinol nhớ hình, được gắn liền que thả và catheter</t>
  </si>
  <si>
    <t>Coil bít thông liên thất (VSD), bao gồm cả Bộ thả</t>
  </si>
  <si>
    <t>Dây bơm thuốc áp lực cao</t>
  </si>
  <si>
    <t>- Làm bằng chất liệu PUR. Chịu được áp lực ≥1200psi, chiều dài ≥100cm; 
 - Một đầu đực, một đầu cái, Đầu đực có đai vặn
 - Gập lại khi thả ra không bị gãy dập
 - Lòng trong đủ để tiết kiệm thuốc cản quang với đường kính 1,7mm</t>
  </si>
  <si>
    <t>Dây dẫn đường cho bóng nong và stent ngoại biên</t>
  </si>
  <si>
    <t>Đường kính 0.018", chất liệu hợp kim thép không gỉ công nghệ Scitanium, có lớp phủ ái nước Hydrophilic công nghệ ICE ở đầu xa 8cm hoặc 12cm, đoạn đầu 2cm có thể uốn tạo hình theo ý muốn. Chiều dài 110cm, 150cm, 200cm và 300cm</t>
  </si>
  <si>
    <t>Đường kính 0,018". Chất liệu thép không gỉ và Platium. Đường kính đầu típ 0.014"và 0.018", chiều dài 180 cm và 300cm. Tipload 1.0; 4.0; 12.0; 20.0; 30.0 gf. Độ dài chắn xạ đầu tip từ 3cm; 15cm và 17cm.</t>
  </si>
  <si>
    <t>Dây dẫn đường cho bóng nong và stent động mạch vành</t>
  </si>
  <si>
    <t>Cấu tạo nhiều đoạn khác nhau phủ lớp ái nước M Coat, có đoạn phủ Silicone, có đoạn phủ PTFE, Các đoạn nối với nhau bằng công nghệ nối đồng trục trực tiếp đảm bảo truyền lực từ đoạn gần đến đoạn xa của dây dẫn lái dễ dàng qua tổn thương.
  Đầu rất linh hoạt, dễ dàng quặt lại khi gặp tổn thương tắc nghẽn xơ cúng, không gây lóc, tách, lựa để lách qua khe tổn thương hẹp, trôi theo dòng chảy của nhịp tim đập, 
 Kích thước: đường kính 0.014" và dài 180cm
 Vật liệu: cấu tạo nhiều phần lõi làm bằng Nickel-Titanium, lớp cuộn bên ngoài là Platinum ở đoạn xa, Stainless Steel ở đoạn gần
 Tiêu chuẩn kỹ thuật: ISO, EC</t>
  </si>
  <si>
    <t>Đường kính 0,014". Chất liệu thép không gỉ và Platium. Lớp phủ ưa nước silicon và slipcoat coating đoạn 20cm và 28cm, chiều dài 180cm, 300cm. Độ dài đoạn chắn xạ dài 3cm. Phần tay cầm có hai màu khác nhau để phân biệt hai loại wire. Độ cứng 0.5gf và 0.7gf.</t>
  </si>
  <si>
    <t>Đường kính 0,014", chất liệu Nitinol phủ TURBOCOAT, tráng đoạn xa SMOOTHGLIDE giúp di chuyển tốt, thân tráng Polymer trộn Tungsten tăng khả năng cản quang. Điểm đánh dấu marker bằng vàng, cách đầu chóp 4,5 cm. Chiều dài 190 cm và 300 cm</t>
  </si>
  <si>
    <t>Đường kính 0.014'', chiều dài 150cm,165cm, có khớp nối để nối với các loại dây dẫn khác dùng cho can thiệp đi ngược dòng và CTO</t>
  </si>
  <si>
    <t>Dây dẫn đường cho bóng và stent loại đặc biệt (dùng cho tổn thương tắc mạn tính)</t>
  </si>
  <si>
    <t>Đường kính đầu tip từ 0.008"; 0.009''-; 0.010 đến 0.014” dài 180cm, 190cm, 300cm, 330cm. Công nghê nhiều loại lớp phủ khác nhau: silicone, hydrophilic, silicone kết hợp hydrophilic, polymer trên nền hydrophilic phù hợp với mỗi loại tổn thương khác nhau. Đoạn chắn xạ bằng chất liệu Platinium dài 3, 11, 16, 17, 20 cm thiết kế cuộn xoắn lò xo. Khả năng tải đầu tip 0.8gf đến 20gf. Loại Fielder XT với độ cứng 0.8gf, đường kính đầu típ vót nhọn 0.009", rất linh hoạt, dễ dàng đi qua tổn thương tắc nghẽn xơ cứng. Loại này dùng được cho tất cả các tổn thương tắc nghẽn mãn tính (CTO). Loại Gaia: 1mm đầu tip thuôn nhọn được tạo hình sẵn, cấu trúc đa lõi độc quyền ACTONE, ái nước nên mềm mại và sức đẩy tốt khi đi qua tổn thương CTO, đầu dây dẫn có độ cứng 1.7, 3.5, 4.5 gf, thích hợp cho nhiều loại tổn tắc hoàn toàn mãn tính.</t>
  </si>
  <si>
    <t>Dây dẫn đường cho catheter loại ngậm nước</t>
  </si>
  <si>
    <t>Đường kính 0,035'. Đầu tip mềm dẻo (6.3 gf) ít gây tổn thương lên mạch máu. Chiều dài: 150cm. Kết cấu lõi Nitinol. Lớp phủ Hydrophilic. Có các kiểu đầu tip: đầu thẳng, đầu cong, đầu 1.5J, đầu 3J, đầu 6J. Đạt độ cản quang cao trong lòng mạch. Sức đẩy tốt</t>
  </si>
  <si>
    <t>Cấu tạo : Dây lõi kim loại, phủ lớp ái nước M Coating để ít tổn thương nội mạc, linh hoạt dễ lái
 - Dài 150cm, 260cm đầu thẳng, góc 45 độ hoặc hình chữ J , mềm mại trơn nhẵn dễ lái tới đích, đầu tròn mềm không gây tổn thương, phần đầu linh hoạt dài 3, 5, 8cm dễ uốn .Kích thước: cỡ 0.035" dài 150cm, 260cm
 Vật liệu: Chất liệu lõi dây làm bằng Nitinol, tăng tính cản quang để người sử dụng quan sát bằng lớp áo Tungsten , phủ ngoài bằng lớp ái nước M Coat
 Tiêu chẩn kỹ thuật: ISO, EC</t>
  </si>
  <si>
    <t>Dây dẫn đường cho catheter loại thường</t>
  </si>
  <si>
    <t>Dây dẫn chuẩn đoán mạch vành lõi thép không gỉ với công nghệ phủ PTFE (pre-coating) có phủ heparin dài 80-260 cm
 Dây dẫn chẩn đoán
 - Đạt tiêu chuẩn FDA, ISO, CE.
 - Lõi làm bằng thép không gỉ dùng trong thủ thuật chẩn đoán.
 - Công nghệ phủ PTFE (pre-coating) giúp có thể di chuyển uốn khúc để tối ưu hóa độ linh hoạt của dây dẫn.
 - Đầu dây dạng chữ J: 1,5; 3; 6; 15 mm.
 - Đủ các kích cỡ 0.038", 0.035”, 0.025”, 0.021", 0.018” dài 80cm, 150cm, 180cm và 260cm</t>
  </si>
  <si>
    <t>Dây dẫn đường trợ giúp can thiệp tim bẩm sinh</t>
  </si>
  <si>
    <t>Đường kính 0.035", 0.038", loại siêu cứng Superstiff phủ Teflon. Cấu trúc phẳng phía ngoài dây, phần đầu được vuốt thon dần không gây tổn thương. Chiều dài 75cm, 145cm, 150cm, 180cm, 260cm. Quy cách: 05 cái/ hộp</t>
  </si>
  <si>
    <t>Dù bít dò động mạch (Plug)</t>
  </si>
  <si>
    <t>AMPLATZER Vascular plugs được thiết kế để cung cấp embolization tối ưu.
 Chất liệu bằng sợi Nitinol dạng lưới.
 Các thiết kế đa tầng, đa đốt, giảm đáng kể thời gian bít.
 Kích cỡ đa dạng: 4,6,8,10,12,14,16mm .</t>
  </si>
  <si>
    <t>Chất liệu bằng sợi Nitinol phủ một lớp bạch kim, được thiết kế dạng đĩa kép, làm kín bởi lớp màng vải polypropylene. Kích thước đến 20mm</t>
  </si>
  <si>
    <t>Dù bít ống động mạch (PDA)</t>
  </si>
  <si>
    <t>Chất liệu bằng sợi Nitinol phủ một lớp bạch kim, làm kín bởi lớp màng Polypropylene. Kích thước dù đến 24/26mm.</t>
  </si>
  <si>
    <t>Có nhiều kích cỡ khác nhau phù hợp với kích cỡ ống Động mạch, khung được làm từ hợp kim Nitinol có chất lượng, phần màng bên trong được làm bằng chất liệu e-PTFE có khả năng chặn ngay dòng chảy của máu, có tính tương thích và cho hiệu quả đóng tối ưu</t>
  </si>
  <si>
    <t>Dù bít ống động mạch (PDA II) thế hệ mới</t>
  </si>
  <si>
    <t>Dù bít thông liên nhĩ (ASD)</t>
  </si>
  <si>
    <t>Chất liệu bằng sợi Nitinol phủ một lớp bạch kim, được thiết kế dạng đĩa kép, làm kín bởi lớp màng polypropylene. Kích thước lên đến 42mm</t>
  </si>
  <si>
    <t>Dù bít thông liên thất (VSD)</t>
  </si>
  <si>
    <t>Chất liệu bằng sợi Nitinol phủ một lớp bạch kim, giữa hai cánh và eo được khâu thêm ba lớp màng bằng polypropylene.</t>
  </si>
  <si>
    <t>Lưới lọc máu tĩnh mạch (filter)</t>
  </si>
  <si>
    <t>- Lưới lọc tạm thời đặt tối đa 12 tuần
 - Chất liệu Phynox quan sát dễ với X quang và MRI
 - Thiết kế hình nón, có thể biến đổi cấu trúc để phù hợp với kích cỡ mạch máu cần lọc</t>
  </si>
  <si>
    <t>Dù bảo vệ chống tắc mạch hạ lưu trong can thiệp động mạch vành, động mạch cảnh</t>
  </si>
  <si>
    <t>Chất liệu dù bằng Polyruethane có lỗ lọc siêu nhỏ 110 micron và đầu wire mềm dài 3cm. Dây dây bằng thép không gỉ phủ PTFE, kích thước 0,014’’.</t>
  </si>
  <si>
    <t>Dây dẫn gắn lưới lọc hình chóp nón, kèm ống thông dẫn và thu hồi, đường kính lưới từ 3 đến 7mm, độ dài dây đẩy 190cm và 320cm.</t>
  </si>
  <si>
    <t>Dụng cụ mở đường vào cầm máu hỗ trợ can thiệp mạch chi</t>
  </si>
  <si>
    <t>Ống thông dẫn đường mạch máu ngoại biên đầu thẳng và đối bên 4F,5F,6F làm bằng thép không gỉ phủ lớp polymer và PTFE dài 45cm/100cm
 Ống thông can thiệp mạch máu ngoại biên
 - Kích thước 4F, 5F, 6F dài 45-100 cm.
 - Chất liệu: thép không gỉ, phủ polymer.
 - Hình dáng: cong dùng cho mạch chậu và thẳng
 - Tương thích wire 0.035" 
 - Có loại thẳng và đối bên crossover
 - Đầu típ có marker cản quang
 - Có valve cầm máu và stopcock 3 cửa</t>
  </si>
  <si>
    <t>Dụng cụ mở đường vào để xuyên vách liên nhĩ (Mullin Sheath)</t>
  </si>
  <si>
    <t>Có các cỡ 6Fr, 7Fr, 8Fr. Đường kính tối đa cho các wire là 0,032 inch. Bao gồm sheath và que nong có tính cản quang. Que nong được làm bằng nhựa, đầu xa thuôn nhỏ dần và gấp góc 45 độ. Sheath được làm bằng chất dẻo có thành mỏng và mềm dẻo không bị gẫy gập. Đầu xa của sheath có hình chữ J</t>
  </si>
  <si>
    <t>Dụng cụ mở đường vào động mạch đùi</t>
  </si>
  <si>
    <t>Bộ dụng cụ mở đường động mạch đùi dài 11 cm, chất liệu polythylene và polypropylene có kèm dây dẫn 0.038" bằng thép không gỉ dài nhất 50 cm, các cỡ
 Dụng cụ mở đường đùi (Sheath) 4F, 5F, 6F, 7F, 8F
 - Đạt tiêu chuẩn chất lượng FDA, ISO, CE
 - Chất liệu polythylene và Polypropylene, mềm dẻo an toàn cho bệh nhân
 - Đủ các cỡ 4F, 5F, 6F, 7F, 8F dài 11cm, mỗi size được thiết kế màu sắc khác nhau.
 - Có Guirewire kèm (làm bằng thép không rỉ), đường kính hoặc 0.038”, dài 50cm</t>
  </si>
  <si>
    <t>Cấu tạo: Bao gồm các thành phần sau :
 . Kim catheter chọc mạch cỡ 18G x 2" 
 . Mini plastic guide wire : 0.035" x 45cm
 . Bơm tiêm 2.5ml
 . Introducer Sheath 
 . Delator 
 Đặc điểm, Hình dạng : Sheath ôm khít Delator, mỏng để luồn qua da và thành mạch dễ dàng không gợn, không rít.
 . Van cầm máu hình chữ thập kiểu " Cross-Cut" 
 Kích thước: Cỡ 4F, 5F, 6F, 7F, 8F, 9F, 10F dài 7cm ,10cm;
 Vật liệu : Sheath làm bằng ETFE
 Tiêu chẩn kỹ thuật : ISO, EC</t>
  </si>
  <si>
    <t>Dụng cụ mở đường vào động mạch quay</t>
  </si>
  <si>
    <t>Bộ dụng cụ mở đường động mạch quay làm bằng chất liệu polythylene và Polypropylene có kèm dây dẫn mini 0.018", kim chọc mạch bằng thép không gỉ , các cỡ
 Dụng cụ mở đường quay (sheath Introducer) 4F, 5F, 6F
 - Tiêu chuẩn FDA, ISO, CE
 - Chất liệu polythylene và Polypropylene, mềm dẻo an toàn cho bệnh nhân
 - Có Guirewire kèm (làm bằng thép không rỉ), đường kính 0.018”, dài 40cm
 - Có kèm theo kim chọc mạch 21Gx4cm 
 - Đủ các cỡ 4F, 5F, 6F dài 7 cm, 11 cm, 23 cm mỗi size được thiết kế màu sắc khác nhau.</t>
  </si>
  <si>
    <t>Cấu tạo: Bao gồm các thành phần sau :
 . Kim catheter chọc mạch cỡ 20G x 2".
 . Plastic wire : 0.025" x 45cm
 . Bơm tiêm 2.5ml
 . Introducer Sheath
 . Delator
 . Dao rạch da
 Đặc điểm, Hình dạng : Sheath có lớp ái nước M Coating giúp Sheath đi qua da và thành mạch dễ dàng, lực ma sát cản chỉ bằng 1/2 so với sheath thông thường, lớp ái nước ngăn ngừa hiện tượng co mạch
 . Van cầm máu hình chữ thập kiểu " Cross-Cut"
 Kích thước: Cỡ 5F, 6F dài 10cm
 Tiêu chuẩn kỹ thuật : ISO, EC</t>
  </si>
  <si>
    <t>Khung giá đỡ động mạch vành phủ thuốc</t>
  </si>
  <si>
    <t>Giá đỡ mạch vành hybrid phủ thuốc Sirolimus:
  - Vật liệu stent làm bằng Cobalt chromium, có phủ lớp Silicon Carbide a-SiC:H (PROBIO) ngăn chặn không cho ion kim loại khuếch tán ra lòng mạch, giảm các triệu chứng như huyết khối trong stent, tái hẹp trong stent, chất liệu bóng mang stent là Semi Crystalline Polymer. 
  - Tẩm thuốc Sirolimus, liều lượng 1.4µg/mm2. Thuốc được phóng thích 100% trong vòng 100 ngày.
  - Dùng polymer Poly-L-Lactic Acid (PLLA) (polymer tự tiêu) phân hủy trong thời gian &lt; 2 năm
 - Chiều dài Catheter stent 140 cm, loại Rapid exchange
 - Profile: 0.017", thanh stent mỏng (60µm ~ 0.0024") đường kính từ 2.25 - 3.0mm ngoại trừ đường kính 3.5, 4.0 mm (80µm ~ 0.0031"), cho phép stent di chuyển linh hoạt và đi vào được các mạch máu nhỏ.
 - Đáp ứng tiêu chí hàng đầu theo nghiên cứu BIOFLOW-II RCT, tỷ lệ mất muộn trong stent sau 9 tháng (p&lt; 0.001).
 - Guiding tương thích nhỏ nhất 5F (I.D. ≥ 0.056"). Dây dẫn tương thích 0.014"
 - Đường kính ống thông đầu gần 2.0F, đầu xa 2.6F đối với cỡ ø 2.25- 3.5 mm, đầu xa 2.8F đối với cỡ ø 4.0
 - Đủ kích thước: ø 2.25, 2.5, 2.75, 3.0, 3.5, 4.0mm; chiều dài: 9, 13, 15, 18, 22, 26, 30, 35, 40 mm. Áp lực bơm bóng bình thường 8 atm, áp lực vỡ bóng 16 atm
 - Đạt tiêu chuẩn chất lượng ISO, CE</t>
  </si>
  <si>
    <t>*-Thiết kế thân : mắt xích mở, cầu nối chữ S
 - Phủ thuốc Biolimus A9 - BA9: có tính ái mỡ cao gấp 9 lần các dẫn chất cùng nhóm
 - Lớp phủ ngoài Biolimus A9/PLA tỷ lệ 1:1, chỉ phủ trên bề mặt stent áp thành mạch máu tăng khả năng nội mạc hoá, liền sẹo tổn thương giảm hiện tượng tái hẹp. Trong đó PLA tự thoái biến sinh học từ 6-9 tháng, phóng thích thành H2O và CO2 giảm thời gian dùng thuốc Chống kết tập tiểu cầu kép
  - Đường kính stent: 2.2 5 đến 4.0 mm
 - Độ dài : 8 đến 36 mm 
 - Thử nghiệm lâm sàng: nghiên cứu LEADER – 5 năm</t>
  </si>
  <si>
    <t>*- Thiết kế thân : mắt xích mở, cầu nối chữ S
 - Phủ thuốc Biolimus A9 - BA9: có tính ái mỡ cao gấp 9 lần các dẫn chất cùng nhóm giúp thuốc được hấp thu vào mô tốt hơn,
 - Thuốc Biolimus A9 được phủ trực tiếp trên bề mặt stent và chỉ phủ trên bề mặt stent phía áp thành mạch máu tăng khả năng nội mạc hoá, liền sẹo tổn thương nhanh, giảm hiện tượng tái hẹp.
 Do không chứa Polymer nên giúp giảm thời gian sử dụng thuốc chống kết tập tiểu cầu kép xuống còn 1 tháng.
 - Đường kính stent: 2.25 đến 4.0 mm
 - Độ dài : 8 đến 36 mm
 - Thử nghiệm lâm sàng: : LEADER FREE</t>
  </si>
  <si>
    <t>Chất liệu Cobalt Chromium L605, thành stent mỏng 65µm 
  Là stent mạch vành đặc biệt và duy nhất có đường kính 2 đầu khác nhau, thuôn dần, phù hợp với sinh lý cho đoạn mạch tổn thương rất dài. 
  Phủ thuốc Sirolimus mật độ 1.25µg/mm2, giải phóng hoàn toàn sau 30 ngày.
  Thuốc được phủ trên nền Polymer tự tiêu 
  Thiết kế Hybrid kết hợp mắt đóng ở hai đầu và mắt mở ở giữa theo cơ chế bung nở dần từ giữa ra hai đầu khi lên bóng, tránh hiện tượng Dogbone. 
  Các mắt stent liên kết qua các thanh nối Y &amp; S linh hoạt giúp stent luôn mềm mại và tránh mất đường vào nhánh bên.
  Độ co rút đường kính trung bình: 3%; độ co rút chiều dài trung bình: 0,29%
  Vai bóng thon, ngắn (&lt; 0,5mm) giảm tối thiểu tổn thương nội mạch ngoài stent.
  Đường kính hai đầu đa dạng: 2.75-2.25, 3.00-2.50, 3.50-3.00 mm
  Độ dài phù hợp với đoạn mạch: 30, 40, 50, 60 mm</t>
  </si>
  <si>
    <t>- Thân dạng ống làm bằng hợp kim Cobalt Chromium xẻ rãnh, với thiết kế có dạng lưới mỗi đốt có 3 mối liên kết có độ dày 65 um; 
 - Stent được phủ một thuốc Sirolimus trên bề mặt lớp polyme tự tiêu 9 phần tử dạng zic zắc bao quanh tạo thành dạng ống đảm bảo dãn nở tốt, đường kính từ 2,25 đến 4,0 mm; 
 - Được thiết kế đặc biệt có thể uống theo đường cong sinh lý mạch máu stent phóng thuốc từ từ, tỉ lệ tái hẹp thấp; 
 - Profile nhỏ, đầu có góc nhọn đầu nhọn một góc 0.036v đường kính 5F đảm bảo chắc chắn đưa vào một cách dễ dàng và chính xác; 
 - Thuốc được giải phóng hoàn toàn 100% sau 28 ngày và lớp polyme tự tiêu sau 42 ngày;
 - Đường kính từ 2.25mm, 2.5mm, 2.75mm, 3.0mm, 3.5mm, 4.0mm; Độ dài đa dạng từ 13, 18, 23 đến 48mm. Có cỡ siêu nhỏ và dài 2.25x48 mm và 2.5x48 mm để can thiệp cho những bệnh nhân bị tổn thương đặc biệt dài ở đoạn xa</t>
  </si>
  <si>
    <t>Phủ thuốc Rapamycin (Sirolimus) trên nền polymer tự tiêu với sự kết hợp polylactide và shellac. Công nghệ bề mặt thô với vô số lỗ nhỏ li ti giúp đẩy nhanh hình thành lớp màng nội mạch tránh hiện tượng tái hẹp và huyết khối. Khoảng cách giữa các thanh chống là 1.1mm. Độ dày thanh chống 0,0034" / 87 μm ( Ø 2,5 mm). Khẩu kính băng qua tổn thương 0,035"/ 0,89 mm (Ø 2,5 mm). Khẩu kính thâm nhập tổn thương 0,016" / 0,41mm. Chất liệu marker bằng Platinum / Iridium. Đường kính: 2.0; 2.5; 2.75; 3.0; 3.5; 4.0mm. Chiều dài: 8;12;16;18;21;24; 28;32; 40 mm.</t>
  </si>
  <si>
    <t>Khung giá đỡ động mạch vành (stent) bằng thép không gỉ phủ thuốc Rapamycin (Sirolimus) 2.0µg/mm2, khung được ion hóa bởi carbon (Ion C+) dày 0.05 µm. Lớp Polymer: Poly (D, L-Lactide-co-Glycolid) Polylactide 50% Polyglycolid 50% với chiều dày trung bình 5.0 µm, lớp Polymer mang thuốc tan rã sau ≤6 tuần đặt stent; Có công nghệ bọc thuốc giúp thuốc giải phóng đồng đều, không tạo huyết khối và tránh tái hẹp stent; áp lực vỡ bóng của stent từ 16 bar - 18bar, áp lực thường là 9 bar. Profile Tip đầu vào min 0.45 mm (0.018”); Đường kính: 2.0, 2.25, 2.5, 2.75, 3.0, 3.25, 3.5, 4.0mm; chiều dài từ 10 mm-38 mm. Đạt tiêu chuẩn ISO, CE</t>
  </si>
  <si>
    <t>Chất liệu Platinum Chromium phủ Everolimus, stent có khẩu kính nhỏ, giảm tỷ lệ tái hẹp. Đường kính: 2.25 đến 4.0mm. Chiều dài: 8 đến 38 mm.
 Thành stent mỏng giúp giảm tỷ lệ tái hẹp, có 2 vạch đánh dấu bằng Platinum Iridium giúp tăng khả năng quan sát trong quá trình đặt stent.
 Bóng trong stent chất liệu Pebax giúp tăng khả năng chịu áp lực cao của bóng và tăng khả năng đưa stent.
 Thân catheter có cấu tạo để dễ dàng đưa stent vào đúng vị trí, đoạn xa thân catheter được phủ Hydrophilic 
 Catheter có đầu tip ngắn giúp tăng khả năng linh hoạt, dễ dàng điều khiển khi đưa stent, đoạn gần phủ PTFE giúp làm giảm ma sát.</t>
  </si>
  <si>
    <t>Chất liệu kim loại Cobalt Chrome bọc Polymer bền vững Fluoropolymer. Thuốc Everolimus thế hệ 3, có thiết kế đặc biệt đa kết nối Multilink, 3-3-3, nonlinearlink. 
 Chiều dài: 8, 12, 15, 18, 23, 28, 33, 38, 48 mm; 
 Đường kính: 2.25, 2.75, 3.0, 3.25, 3.5, 4.0 mm</t>
  </si>
  <si>
    <t>Chất liệu Cobalt Chromium bọc thuốc Zotarolimus, mắt stent hình sin, lõi Platinium. Mắt cáo mở, đường kính 0.38mm. đường kính: 2.0 đến 4.0mm</t>
  </si>
  <si>
    <t>Khung giá đỡ động mạch vành hoạt hóa sinh học phủ Titanium Nitride Oxide</t>
  </si>
  <si>
    <t>Khung giá đỡ (Stent) động mạch vành hoạt hóa sinh học được gắn trên ống thông chuyển giao nhanh. Bóng chất liệu Polyamide 
 - Chiều dài đoạn ống thông hữu dụng:140 cm
 - Đường kính thân đoạn Hypotube: 2,01F(0,67mm)
 - Đường kính ống thông dạng thuôn: Nhỏ nhất là 2.66F, lớn nhất là 3,3F
 - Đường kính đoạn lớn nhất của guide wire là 0,014'' (0,356mm) 
 - Đường đính đầu típ gắn stent từ 0.8mm(0,031'') đến 1mm(0,039'') 
  - Sten chất liệu L-065 
 - Được phủ một lớp Titannox (Titanium-Nitride-Oxide) 
 - Thiết diện sten nhỏ chiếm 19% /3mm diện tích bề mặt</t>
  </si>
  <si>
    <t>Khung giá đỡ động mạch vành loại thường</t>
  </si>
  <si>
    <t>Chất liệu Crom Cobalt. Bề mặt có các lỗ siêu nhỏ gọi là bề mặt PEARL Surface, là công nghệ rất cần thiết tránh huyết khối, tái hẹp. Thiết kế mới chỉ với 2 thanh chống đảm bảo tăng tối đa độ mềm dẻo và lưu thông qua mạch nhánh. Chu vi của một mắt cáo lên đến 18,5mm dễ dàng lưu thông máu qua mạch nhánh. RBP 16 bar. Độ dày thanh chống mỏng xấp xỉ 68µm, xấp xỉ triệu lỗ trên cm2. Độ sâu trung bình của mỗi lỗ xấp xỉ 2µm, 100% lỗ phủ trên bề mặt. Đường kính Stent 2.00, 2.25, 2.50, 2.75, 3.00, 3.50, 4,00mm. Độ dài Stent 8,12, 16, 18, 21, 24, 28, 32, 40mm</t>
  </si>
  <si>
    <t>Khung giá đỡ động mạch cảnh</t>
  </si>
  <si>
    <t>Stent tự giãn nở bằng nitinol nhớ hình, đường kính 6,7,8,9,10 mm, chiều dài 20,30,40,60 mm, độ dài ống thông có gắn stent 135cm, sử dụng dây dẫn 0.014”
 Sử dụng để mở thông hẹp động mạch cảnh ngoài sọ, dễ đẩy, cản quang tốt, có loại thẳng và thuôn đầu để lựa chọn, độ căng áp sát thành mạch tốt</t>
  </si>
  <si>
    <t>Khung giá đỡ động mạch cảnh dạng tự bung chất liệu Elgiloy. Được thiết kế dành riêng cho đặt stent động mạch cảnh với lực hướng tâm không đổi. Các kích cỡ phù hợp từ 6mm đến 10mm. Chiều dài: từ 21mm - 37mm</t>
  </si>
  <si>
    <t>Khung giá đỡ động mạch chủ có màng bọc</t>
  </si>
  <si>
    <t>Được sản xuất bằng hợp kim 316 L chuyên dụng sản xuất Stent động mạch. Khung giá đỡ có màng bọc 2 lớp trong - ngoài Stent (cover stent), gắn trên bóng, có khả năng giãn nở cao, được nong rộng hơn khi trẻ lớn lên. Chiều dài từ 16mm đến 45mm</t>
  </si>
  <si>
    <t>Khung giá đỡ nội mạch có bọc màng</t>
  </si>
  <si>
    <t>Stent nội mạch sử dụng cho các mạch máu trung tâm và ngoại vi (vị trí gép động tĩnh mạch và cầu nối động tĩnh mạch). Thiết kế bổ sung có đánh dấu cản quang giúp kiểm soát chính xác khi đặt, Vỏ bọc màng 2 lớp ePTFE đã được chứng minh giảm nguy cơ tắc lại stent tại ngày thứ 90 so với phương pháp PTA (số liệu dựa trên thử nghiệm RESCUE). Thiết kế độc quyền ngâm tẩm carbon hoạt tính giúp giảm kết dính tiểu cầu ở pha sớm. Sử dụng linh hoạt được chứng minh đã thành công tại các vị trí thắt nút ở các vị trí động tĩnh mạch khúc khuỷu xuất hiện ở các tổn thương tái hẹp trong stent. Đường kính: 6,7, 8, 9, 10, 11, 12, 13.5 mm. Chiều dài: 40, 60, 80, 100, 120 mm. Chiều dài thao tác nội mạch: 80, 117 mm. Đường kính hệ thống catheter nội mạch: 8F. Điều trị hẹp dòng chảy trong stent tĩnh mạch của các bệnh nhân lọc máu chu kỳ và có cầu nối động tĩnh mạch hay vị trí ghép động tĩnh mạch</t>
  </si>
  <si>
    <t>Khung giá đỡ động mạch thận</t>
  </si>
  <si>
    <t>Stent động mạch thận vật liệu làm bằng hợp kim Cobalt Chromium có phủ lớp Silicon Carbide (PROBIO) đường kính: 4.5-7.0 mm và chiều dài: 12-19 mm
 - Stent bung bằng bóng.
 - Vật liệu làm bằng Cobalt Chromium, phủ Silicon Carbide PROBIO (a-SiC:H) ngăn chặn không cho ion kim loại khuếch tan ra lòng mạch theo thời gian, giảm các triệu chứng như huyết khối trong stent, tái hẹp trong stent.
 - Thanh stent dày: 130µm (ø 4.5 - 5.0 mm); 150µm (ø 6.0 - 7.0 mm).
 - Catheter dài 80 và 140cm.
 - Tương thích wire 0.014", sheath 4F, 5F
 - Có 1 vòng marker trên một đầu stent giúp định vị stent dễ dàng hơn.
 - Đủ kích thước khác nhau: đường kính: 4.5, 5.0, 6.0, 7.0 mm và chiều dài: 12, 15, 19 mm.
 - Đạt tiểu chuẩn chất lượng ISO, CE</t>
  </si>
  <si>
    <t>Khung giá đỡ có hệ thống Monorail Catheter 0.018”. Đường kính 4mm đến 7mm. Chiều dài 14 đến 19mm. Chất liệu thép không gỉ 316L, bóng trong stent chất liệu DynaLEAP; Stent được thiết kế theo công nghệ Tandem Architecture; thân Catheter được sản xuất theo công nghệ UltrasoftSV</t>
  </si>
  <si>
    <t>Khung giá đỡ mạch ngoại vi</t>
  </si>
  <si>
    <t>Stent tự giãn nở bằng nitinol nhớ hình, đường kính 5-8mm, chiều dài 20-30-40-60-80-100-120-150-200mm, độ dài ống thông có gắn stent 80 và 120 cm, sử dụng dây dẫn 0.035”.
 Sử dụng để mở thông hẹp động mạch ngoại vi (chậu, đùi, dưới đòn…), dễ đẩy, cản quang tốt, độ căng áp sát thành mạch tốt</t>
  </si>
  <si>
    <t>Khung giá đỡ động mạch chi</t>
  </si>
  <si>
    <t>Giá đỡ động mạch chi Nitinol tự bung tương thích 4F, dây dẫn 0.018", có phủ lớp PROBIO, stent tự bung bằng súng đường kính: 4.0-7.0 mm và chiều dài: 20-200 mm
 - Stent tự bung bằng súng.
 - Vật liệu làm bằng Nitinol nhớ hình.
 - Độ co gập 6 triệu lần
 - Độ dày thanh stent 140µm
 - Mỗi đầu stent có 6 marker bằng vàng
 - Catheter OTW, chiều dài catheter 90cm va 135cm
 - Tương thích wire 0.018", hệ thống can thiệp 4F
  phủ Silicon Carbide PROBIO (a-SiC:H) ngăn chặn không cho ion kim loại khuếch tan ra lòng mạch theo thời gian như Nickel, giảm các triệu chứng như huyết khối trong stent, tái hẹp trong stent.
 - Đủ kích thước khác nhau: đường kính: 4.0, 5.0, 6.0, 7.0 mm và chiều dài: 20, 30, 40, 60, 80, 100, 120, 150, 170, 200 mm.
 - Đạt tiêu chuẩn chất lượng ISO, CE</t>
  </si>
  <si>
    <t>Khung giá đỡ động mạch đùi, chậu</t>
  </si>
  <si>
    <t>Giá đỡ động mạch chậu tự bung, vật liệu làm bằng nitinol có phủ lớp PROBIO, đường kính: 7.0-10.0 mm và chiều dài: 30-80 mm
 - Stent tự bung
 - Được phủ Silicon Carbide PROBIO (a-SiC:H) ngăn chặn không cho ion kim loại khuếch tan ra lòng mạch theo thời gian như Nickel, giảm các triệu chứng như huyết khối trong stent, tái hẹp trong stent.
 - Catheter OTW, chiều dài catheter 70cm và 120cm
 - Có 4 marker bằng vàng hai đầu stent
 - Tương thích wire 0.035", sheath nhỏ nhất tương thích 6F
 - Vật liệu làm bằng Nitinol nhớ hình 
 - Đủ kích thước khác nhau: đường kính: 7.0, 8.0, 9.0, 10.0 mm và chiều dài: 30, 40, 60, 80 mm.
 -Đạt tiêu chuẩn chất lượng ISO, CE</t>
  </si>
  <si>
    <t>Kim chọc động mạch đùi</t>
  </si>
  <si>
    <t>- Chất liệu: thép không gỉ
 - Cỡ 18G: 1.3 x 70mm
 - Đầu sắc nhọn, lòng kim trơn nhẵn</t>
  </si>
  <si>
    <t>Kim chọc vách liên nhĩ</t>
  </si>
  <si>
    <t>Chất liệu thép không gỉ. Kim có thành mỏng đầu tù. Kích cỡ 18G cho người lớn và 19G cho trẻ em, độ dài tương ứng là 71 cm và 56 cm</t>
  </si>
  <si>
    <t>Mutil Snare</t>
  </si>
  <si>
    <t>Chất liệu bằng Nitinol với thiết kế 3 vòng.</t>
  </si>
  <si>
    <t>Pigtail Marker catheter</t>
  </si>
  <si>
    <t>Catheter chụp buồng tim có đánh dấu</t>
  </si>
  <si>
    <t>Syringe có đầu xoáy</t>
  </si>
  <si>
    <t>- Có đầu xoáy nối được vào manifold
 - Đường kính trong đầu xi lanh là 0,1inch. Miếng đệm tay rộng giúp dễ đẩy khi bơm
 - Thể tích 10ml. Có đủ 5 màu
 - Làm bằng chất liệu polycacbonat</t>
  </si>
  <si>
    <t>Băng ép mạch quay</t>
  </si>
  <si>
    <t>Bơm hơi áp lực để ép động mạch cho phép cầm máu sau khi rút Sheath.</t>
  </si>
  <si>
    <t>Bộ dụng cụ đóng mạch máu sau can thiệp</t>
  </si>
  <si>
    <t>Cơ chế kiểu khâu rút, đóng được cho lỗ chọc mạch lớn từ 6F-24F, một kích cỡ duy nhất cho tất cả các lỗ động mạch đùi cần đóng. Chỉ làm bằng nguyên liệu chỉ khâu phẫu thuật động mạch, chỉ không tiêu 3.0 Polypropylene, nút thắt được tạo sẵn.</t>
  </si>
  <si>
    <t>Buồng tiêm truyền cấy dưới da</t>
  </si>
  <si>
    <t>Chất liệu: Vỏ bằng Titanium; buồng có khả năng chịu được áp suất tối đa đến 21 bar/300 psi ở tốc độ dòng chảy tối đa 5ml/s. Ống thông (catheter) dài 750mm, có 2 kích cỡ 6.6 F và 8.0 F; kèm theo 5 kim truyền cho một buồng</t>
  </si>
  <si>
    <t>Trẻ em</t>
  </si>
  <si>
    <t>Chất liệu: Vỏ bằng kim loại Titanium, tương thích chụp CT/cộng hưởng từ - MRI. Màng vách ngăn buồng tiêm bằng Silicone. Kích thước buồng: 12mmx 12,2mmx28,7mm (người lớn)/8,0mm x 11,3mm x 22,9mm (trẻ em). Dung tích: 0,5ml (người lớn)/0,3ml (trẻ em). Trọng lượng: 12,5g (người lớn)/7,8 đến 8,0g (trẻ em). Cấu trúc khoang buồng tiêm hình elip, nhằm hạn chế nguy cơ tắc nghẽn từ sớm. Ống thông (Catheter): bằng nhựa Polyurethane, đường kính ngoài 2,50mm (người lớn)/ 1,68mm (trẻ em), đường kính trong 1,15mm (người lớn)/0,9mm (trẻ em), dài 50cm đến 70cm. Được đánh dấu chắn bức xạ mỗi 1cm/đánh dấu từ 1cm đến 30cm. Dụng cụ phụ kiện: 01 kim chọc rò tĩnh mạch, 01 dây dẫn đường ống thông (Catheter), 01 Ống tiêm 10ml, 01 kim đầu tù, 01 kim thẳng, 01 kim bóc tách. Kèm theo 02 kim dùng cho buồng tiêm truyền Huber.</t>
  </si>
  <si>
    <t>Người lớn</t>
  </si>
  <si>
    <t>Bộ van động mạch chủ thay qua da</t>
  </si>
  <si>
    <t>Bộ để thay van động mạch chủ qua đường ống thông dạng tự nở hình thuôn.</t>
  </si>
  <si>
    <t>Dù đóng lỗ Tiểu Nhĩ tương thích MRI (Amplatzer)</t>
  </si>
  <si>
    <t>- Thiết bị tự mở rộng để sử dụng trong việc ngăn ngừa huyết khối thuyên tắc từ tiểu nhĩ trái (LAA)
  - LAA độ sâu chỉ 10mm, cho phép vị trí an toàn
  - Dụng cụ được thiết kế từ hợp kim nhớ hình có cấu tạo dạng lưới Nitinol, giúp dụng cụ thích ứng hình dạng hoàn toàn với giải phẫu sinh lý
 - Đĩa nhĩ trái được thiết kế để bịt kín hoàn toàn lỗ LAA
 - Thiết bị có thể dễ dàng bắt lại và tái triển khai cho vị trí tối ưu.
 - Tương thích MRI
 - Kích cỡ đa dạng: 16,18, 20, 22, 24, 26, 28, 30mm"</t>
  </si>
  <si>
    <t>Kẹp van hai lá qua da</t>
  </si>
  <si>
    <t>Hệ thống đồng bộ gồm: hệ thống đưa kẹp van 2 lá, hệ thống ống thông có khả năng lái được, thiết bị giá đỡ cố định và di chuyển hệ thống kẹp van, bàn phẳng, giá nâng đỡ hệ thống điều chỉnh chiều cao chân giá đỡ. Hệ thống chạy trên dây dẫn 0.035", đường vào tĩnh mạch đùi 24F. Đầu chóp ống thông có vòng đánh dấu xác định đầu chóp kẹp van ở đúng vị trí. Hệ thống có chức năng đóng mở, 2 cánh của kẹp van mở rộng tối đa 180 độ, 17mm. Kích cỡ duy nhất cho các loại hở van.</t>
  </si>
  <si>
    <t>CT CĐHA</t>
  </si>
  <si>
    <t>Bóng chẹn cổ túi phình tại động mạch não</t>
  </si>
  <si>
    <t>Dùng để chèn cổ túi phồng trong nút phồng động mạch não cổ rộng mạch vị trí mạch thẳng. Bóng liền ống dẫn và kèm dây dẫn cỡ 0.010”, đường kính bóng 3mm, 4mm, 5mm chiều dài bóng 10, 15, 20 và 30 mm.</t>
  </si>
  <si>
    <t>Bóng chèn cổ túi phồng tại động mạch não ở vị trí ngã ba</t>
  </si>
  <si>
    <t>Dùng để chèn cổ túi phồng trong nút phồng động mạch não cổ rộng vị trí ngã ba mạch. Bóng liền ống dẫn và kèm dây dẫn cỡ 0.010”, đường kính bóng 3, 4 và 7mm, chiều dài bóng 7mm, 15 mm, 20 mm</t>
  </si>
  <si>
    <t>Bóng nong hỗ trợ can thiệp đặt Stent điều trị hẹp Mạch Não và hút huyết khối điều trị đột quỵ Não</t>
  </si>
  <si>
    <t>Bóng nong hỗ trợ can thiệp đặt Stent điều trị hẹp Mạch Não và hút huyết khối điều trị đột quỵ Não có lớp phủ XTRA silicone hoặc tương đương., áp lực nong bóng tối thiểu 6atm/ 608kPA..
  - Chiều dài: 9 đến 20mm
  - Đường kính: 1.5 đến 4.0mm</t>
  </si>
  <si>
    <t>Ống thông hỗ trợ điều trị đặt Stent nội mạch làm thay đổi hướng dòng chảy</t>
  </si>
  <si>
    <t>Ống thông hỗ trợ điều trị đặt stent chuyển hướng dòng chảy túi phình khổng lồ được chỉ định để sử dụng trong các vị trí có chọn lọc vào các mạch máu xa, hỗ trợ vi ống thông ổn định trong mạch máu trong suốt quá trình thủ thuật, tạo điều kiện thuận lợi cho vi ống thông đạt đến khu vực mục tiêu. 
  Đường kính 0.058in, chiều dài 132cm, 135cm</t>
  </si>
  <si>
    <t>Catheter chụp mạch ngoại biên (mạch não, mạch gan, mạch tử cung...)</t>
  </si>
  <si>
    <t>Ống thông chẩn đoán ngoại biên loại 4F/5F đường kính trong lớn nhất 0.040"/0.046" chất liệu nylon có bện sợi thép không gỉ dây dẫn tương thích lớn nhất 0.038"
 - Chất liệu Nylon bền và an toàn với cơthể bệnh nhân
 - Đạt tiêu chuẩn FDA, ISO, CE
 - Có đường viền bện (thép không gỉ) giúp thân ống thông giữ được hình dàng tốt, dễ lái, khả năng nhớ hình đầu típ tốt.
 - Đường kính trong 0.040"(1.02mm) loại 4F, 0.046" (1.17mm) loại 5F
 - Đủ kích thước: dài 65cm, 100cm, 125cm
 - Tương thích guide wire 0.035”; 0.038”.
 - Có lỗ hoăc không có lỗ bên.</t>
  </si>
  <si>
    <t>mạch não</t>
  </si>
  <si>
    <t>Dẫn lưu đường mật xuống tá tràng</t>
  </si>
  <si>
    <t>Có nhiều lỗ, ái nước. Bên trong có kim với đầu mũi cắt bằng thép không gỉ. Kích cỡ ống thông 8.5Fr đến 20.0Fr. Đường kính Guide 0.038 inch. Chiều dài catheter 25cm, 60cm. Chất liệu ultrathane bển bỉ, có tính ổn định cực cao, thích hợp trong nhiều thủ thuật dẫn lưu. Đặc biệt có miếng dán giúp bệnh nhân cố định Guidewire, và di chuyển dễ dàng, thuận tiện</t>
  </si>
  <si>
    <t>Ống thông Delivery 
 (Ống thông hỗ trợ can thiệp mach)</t>
  </si>
  <si>
    <t>Các cỡ; đường kính trong: 0.070" và 0.088". Đường kính ngoài: 6F. Chiều dài: 80cm, 90cm, 95cm và 105cm. Vùng linh hoạt đầu xa: 4cm và 8cm. Tương thích với wire 0.035”.</t>
  </si>
  <si>
    <t>Chất nút mạch dạng lỏng dùng cho mạch não</t>
  </si>
  <si>
    <t>Chất tắc mạch vĩnh viễn, dạng lỏng, đông cứng chậm nhờ kết tủa khi tiếp xúc với máu, dung môi dymethyl sulfu-oxide (DMSO).</t>
  </si>
  <si>
    <t>Dẫn lưu dịch, dẫn lưu đường mật (pigtail)</t>
  </si>
  <si>
    <t>Chất liệu polyurethane dẻo dai, bền bỉ và có tính ổn định cao, thích hợp trong nhiều thủ thuật dẫn lưu</t>
  </si>
  <si>
    <t>cỡ số 8</t>
  </si>
  <si>
    <t>Dây dẫn cho ống thông và vi ống thông</t>
  </si>
  <si>
    <t>Cấu tạo : Dây lõi kim loại, phủ lớp ái nước M Coating để ít tổn thương nội mạc, linh hoạt dễ lái
 Đặc điểm, Hình dạng : Dài 180cm đầu thẳng, góc 45 độ, phần đầu linh hoạt dài 8cm dễ uốn .Kích thước: cỡ 0.016" dài 180cm
 Vật liệu: Chất liệu lõi dây làm bằng Nitinol, tăng tính cản quang để người sử dụng quan sát bằng lớp áo Tungsten , phủ ngoài bằng lớp ái nước M Coat.
 Đoàn đầu linh hoạt có lớp cuộn bằng vàng giúp tăng tính cản quang , dễ dàng điều khiển dây dẫn
 Tiêu chẩn kỹ thuật: ISO, EC</t>
  </si>
  <si>
    <t>Dây dẫn đường cho ống thông bơm chất nút mạch dạng lỏng</t>
  </si>
  <si>
    <t>Chất liệu thép không gỉ, đường kính 0,008”, dài 200 cm, đầu mềm quấn lò xo platinum dài 10cm</t>
  </si>
  <si>
    <t>Dây dẫn đường cho ống thông nút coil mạch não</t>
  </si>
  <si>
    <t>Chất liệu thép không gỉ, đường kính 0.010 và 0.014”, độ dài 200cm, đầu mềm quấn lò xo platinum dài 10 và 20 cm</t>
  </si>
  <si>
    <t>Dụng cụ để lấy dị vật ra khỏi mạch máu não trong các vị trí khó</t>
  </si>
  <si>
    <t>Vòng kim loại nitinol nhớ hình dạng thòng lọng,
  đường kính: 2, 4, 7 mm, gắn trên dây đẩy 175, 200 cm.</t>
  </si>
  <si>
    <t>Vật liệu nút mạch điều trị ung thư gan</t>
  </si>
  <si>
    <t>Đóng lọ 2ml/ Tiệt trùng, chứa hạt nhựa tải thuốc điều trị ung thư gan kích thước hạt 40; 75; 100 micromet, phủ polymer Polyzene - F, hấp thụ thuốc tối đa 60 phút.</t>
  </si>
  <si>
    <t>Ống</t>
  </si>
  <si>
    <t>Vật liệu nút mạch (hạt nhựa PVA)</t>
  </si>
  <si>
    <t>Hạt PVA nút mạch Bearing dùng trong nút mạch và U xơ tử cung
 - Đạt tiêu chuẩn FDA, ISO, CE
 - Được chỉ định trong tắt dị dạng động tĩnh mạch, mạch khối u trong u xơ tử cung. Tắt mạch cho tất cả các bệnh lý liên quan đến nuôi dưỡng do tăng sinh mạch máu ( Như tăng sinh mạch máu gây u xơ tiền liệt tuyến).
 - Vật liệu Polyvinyl Alcohol
 - Đa dạng về kích cỡ từ 45 µm - 1180 µm</t>
  </si>
  <si>
    <t>Lọ</t>
  </si>
  <si>
    <t>loại 500-700</t>
  </si>
  <si>
    <t>Hạt nút mạch ngoại biên dạng vi cầu</t>
  </si>
  <si>
    <t>Hạt nút mạch 2ml
 - Đạt tiêu chuẩn FDA, ISO, CE 
 - Chất liệu Acrylic polymer + gelatin
 - Được chỉ định trong tắt dị dạng động tĩnh mạch, mạch khối u trong u xơ tử cung, khối u máu, dị dạng mạch máu, tắt chảy máu. Tắt mạch cho tất cả các bệnh lý liên quan đến nuôi dưỡng do tăng sinh mạch máu (Như tăng sinh mạch máu gây u xơ tiền liệt tuyến).
 - Hạt cầu đa dạng về kích cỡ hạt từ 40 - 1200µm</t>
  </si>
  <si>
    <t>Vật liệu nút mạch điều trị ung thư gan dạng vi cầu</t>
  </si>
  <si>
    <t>Hạt nút mạch tải thuốc chống ung thư 
 - Đạt tiêu chuẩn ISO, CE
 - Chất liệu Poly copolymer (poly Sodium acrylate vinyl alcohol)
 - Được chỉ định trong nút mạch máu, kích thước hạt hình cầu, dễ thao tác hấp thụ và giữ Doxorubixin hoặc Irotican ứng dụng trong việc điều trị nút mạch ung thư gan, nút mạch di căn đến gan.
 - Hạt cầu đa dạng về kích cỡ hạt khô từ 30 - 200 µm, khối lượng 25mg, kích thước hạt sau khi ngậm thuốc tăng gấp 4 lần so với kích thước hạt khi còn khô (120-800++µm)</t>
  </si>
  <si>
    <t>Khung giá đỡ đường mật, loại có phủ</t>
  </si>
  <si>
    <t>- Stent chất liệu Nitinol siêu đàn hồi
  - 2 đầu loe nhẹ chống di lệch stent
  - 3 điểm đánh dấu cản quang tốt, quan sát dễ dàng.
  - Stent không phủ hoặc có phủ màng silicon toàn phần hoặc bán phần.
  - Thiết kế vỏ ngoài của bộ đặt stent bằng các sợi đan chéo giúp chống gập stent và bung stent nhẹ nhàng
  - Có khả năng thu stent lại (khi stent chưa bung hoàn toàn), giúp hỗ trợ chọn vị trí đặt stent chính xác
  - Đường kính stent có 2 kích thước: 8.0mm và 10.0 mm.
  - Chiều dài stent có 4 kích thước: 40cm; 60cm; 80cm; 100 cm.
  - Chiều dài bộ đặt stent: 60 cm.
  - Đường kinh bộ đặt stent: 7F - 9F.
 - Tương thích với dây dẫn 0.035''.
 Các cỡ, 1 cái/ hộp.</t>
  </si>
  <si>
    <t>Khung giá đỡ đường mật, loại không phủ</t>
  </si>
  <si>
    <t>Stent tự giãn nở bằng nitinol nhớ hình, đường kính 6-14mm, chiều dài 20-30-40-60-80-100-120-150mm, độ dài ống thông có gắn stent 80,120 và 135cm, sử dụng dây dẫn 0.035”.</t>
  </si>
  <si>
    <t>Khung giá đỡ xuyên tĩnh mạch gan 3 lớp phủ</t>
  </si>
  <si>
    <t>Chất liệu Nitinol, gồm 3 lớp: lớp màng PTFE ở giữa 2 lớp kim loại kiểu D, tương thích với nhau tạo thành cấu trúc đơn nhất dựa trên kiểu D. Duy trì được hình dạng của stent theo hình dạng cơ thể, chống xâm lấn của các tế bào ung thư, chống dịch chuyển. Đoạn bare không phủ dài 2cm. Điểm cản quang: 3 điểm ở cuối đoạn không phủ, 2 điểm ở đoạn bắt đầu phủ, đầu phần được phủ. Đường kính bộ đặt 9 FR, chiều dài bộ đặt 80cm, Bộ đặt được phủ lớp Teflon nhằm giảm tối đa ma sát. Stent có đường kính từ 6mm-8mm-10mm, có chiều dài từ 4-5-6-7-8-9-10-12cm.</t>
  </si>
  <si>
    <t>Giá đỡ can thiệp điều trị hẹp mạch não do mảng sơ vữa</t>
  </si>
  <si>
    <t>Giá đỡ can thiệp điều trị hẹp Mạch Não bằng chất liệu Nitinol. Giá đỡ có hệ thống hỗ trợ bung stent. Thiết kế 3 conector, có một platinum maker ở đoạn đầu xa của hệ thống stent.
  - Chiều dài: từ 9 đến 20 mm
  - Đường kính sau khi bung: 2.8 đến 4.9 mm
  - Đường kính mạch máu khuyến cáo: 2.0 đến 4.5mm</t>
  </si>
  <si>
    <t>Stent nội mạch làm thay đổi hướng dòng chảy</t>
  </si>
  <si>
    <t>Dụng cụ nắn dòng chảy mạch máu não kép 2 lớp, chất liệu từ sợi Nitinol được bện vào nhau. Lớp ngoài được bện từ 16 sợi nitinol, lớp trong được tạo thành từ 48 sợi nitinol. Có 8 điểm cản quang ở 2 đầu dụng cụ và các sợi cản quang trong suốt chiều dài thân. Đường kính của dụng cụ từ 3.5mm đến 5.5mm, chiều dài từ 16cm đến 46 cm. Có tác dụng nắn và định hướng lại dòng chảy mạch não. Có thể kéo Stent vào lại Microcatheter nếu Stent bị bung ra chưa quá 70%.</t>
  </si>
  <si>
    <t>Khung giá đỡ (Stent) tự giãn nở dùng điều trị phồng động mạch não kích cỡ cổ rộng và khổng lồ. Stent tự giãn nở, mắt lưới dày. Chất liệu Nitinol nhớ hình, đường kính 2.5 đến 5 mm, dài 10, 20, 30, 40 và 50 mm</t>
  </si>
  <si>
    <t>Giá đỡ can thiệp mạch não điều trị Túi Phình Khổng Lồ bằng cách chuyển hướng dòng chảy, chất liệu Cobalt Chromium, số sợi wire tăng tỉ lệ thuận với đường kính stent.
  Đường kính 2.0, 3.0, 4.0, 5.0
  Chiều dài 12mm, 15mm, 20mm, 25mm, 30mm, 40mm, 50mm</t>
  </si>
  <si>
    <t>Vi ống thông dùng để thả khung giá đỡ sten thay đổi dòng chảy</t>
  </si>
  <si>
    <t>Vi ống thông nhỏ lớp trong cùng phủ PTFE (Polytetrafluoroethylene), lõi là các vòng xoắn lò xo thép không gỉ, (Có loại được hỗ trợ thêm một lớp thép không gỉ dạng đan chéo bao quanh các vòng xoắn kim loại - nhằm hỗ trợ tốt hơn việc điều khiển dụng cụ, có thể xoay tròn dụng cụ 360 độ) bao ngoài là nhựa dẻo chịu nhiệt, lớp ngoài cùng có phủ Hydrophilic. Có nhiều hình dạng đầu cong khác nhau, đường kính từ 1.7 inches đến 2.6 inches. Chiều dài sử dụng là 150 cm, trơn và linh hoạt.</t>
  </si>
  <si>
    <t>Dụng cụ cắt coils</t>
  </si>
  <si>
    <t>Kìm cắt tách vòng xoắn kim loại bằng xung điện. Dễ thao tác, nhanh và chính xác. Đã được tích điện sẵn. Tương thích với coil MicroVention.</t>
  </si>
  <si>
    <t>Micro Catheter dùng để can thiệp bơm chất tắc mạch dạng lỏng</t>
  </si>
  <si>
    <t>" Kích cỡ 2.5 và 2.8Fr giúp vi ống thông có thể đi vào các đoạn mạch nhỏ, ngoằn ngoèo. Khả năng tương thích ca,o đa dạng về mục đích khác nhau như đặt coil, đặt hạt nhựa... Chiều dài: 100, 110, 135, 150 cm. Có phủ lớp ái nước. Dùng được với guide wire 0.014, 0.018, 0.021 inch. Đầu ống nối ngoài có khả năng chống DMSO, Lipiodol và cồn cực tốt, giảm thiểu tối đa nguy cơ đầu ống nối bị biến dạng. Tương thích với ống thông với đường kính trong .035 và .038. Có 2 marker trên thân ống.Có thể luồn vào các đoạn mạch nhỏ của gan từ thùy cho đến hạ phân thùy. Tạo điều kiện cho thủ thuật đạt hiệu quả tối ưu"</t>
  </si>
  <si>
    <t>Micro Catheter dùng để đẩy Stent điều trị phình động mạch não</t>
  </si>
  <si>
    <t>Đường kính đầu ngoại vi từ 1.7Fr đến 2.8Fr, tương thích với DMSO, bề mặt tráng trơn nhẵn, thân cứng cấu tạo bởi các vòng lò xo bằng thép không gỉ, đầu ngoại vi mềm thẳng, độ dài 135 và 158 cm</t>
  </si>
  <si>
    <t>Ống thông dùng làm AVM</t>
  </si>
  <si>
    <t>Ống thông can thiệp dị dạng mạch não, đường kính đầu ngoại vi 1.5Fr, tương thích với DMSO, bề mặt tráng trơn nhẵn, đầu ngoại vi mềm dài 25 cm</t>
  </si>
  <si>
    <t>Ống thông dùng làm AVM có thể tách rời ở đầu</t>
  </si>
  <si>
    <t>Đường kính đầu ngoại vi 1.5Fr, tương thích với DMSO, bề mặt tráng trơn nhẵn, đầu ngoại vi mềm dài 1.5cm và 3.0cm có thể tự đứt</t>
  </si>
  <si>
    <t>Vi ống thông siêu nhỏ để nút coil, đầu thẳng</t>
  </si>
  <si>
    <t>Đường kính đầu ngoại vi 1.7Fr và 1.9Fr, tương thích với DMSO, bề mặt tráng trơn nhẵn, thân cứng cấu tạo bằng các vòng lò xo bằnhg thép không gỉ, đầu ngoại vi mềm và thẳng.</t>
  </si>
  <si>
    <t>Vi ống thông siêu nhỏ để nút coil, đầu cong</t>
  </si>
  <si>
    <t>Ống thông can thiệp phồng động mạch não, đường kính đầu ngoại vi 1.7Fr và 1.9Fr, tương thích với DMSO, bề mặt tráng trơn nhẵn, thân cứng cấu tạo bởi các vòng lò xo bằnhg thép không gỉ, đầu ngoại vi mềm và uốn cong sẵn hai góc 450và 900.</t>
  </si>
  <si>
    <t>Vi ống thông siêu nhỏ can thiệp dị dạng mạch não tiếp cận xa.</t>
  </si>
  <si>
    <t>Vi ống thông đầu có thể tách rời, đoạn tách rời 2.5 cm giúp tăng thời gian trào ngược của chất gây tắc trong điều trị dị dạng mạch máu.</t>
  </si>
  <si>
    <t>Ống thông có bóng gắn cố định ở đầu</t>
  </si>
  <si>
    <t>Ống thông can thiệp gắn bóng ở đầu, bề mặt tráng trơn nhẵn, đầu ngoại vi mềm dài 3mm, chiều dài bóng là 7 và 10mm, đường kính trong các cỡ 0.051cm, 0.067cm, 0.075cm, 0.085cm
 Có khả năng di chuyển theo dòng máu, rất mềm và trơn, dễ đẩy để đi đến các mạch nhỏ, dài và ngoằn ngoèo, phù hợp với các tổn thương</t>
  </si>
  <si>
    <t>Ống thông dẫn đường</t>
  </si>
  <si>
    <t>Cỡ 5Fr. 
 Ống thông can thiệp mạch thần kinh làm từ chất tổng hợp cứng, linh hoạt. Trục ống thông được bao phủ một lớp thấm nước nhằm giảm ma sát trong quá trình sử dụng. Ống thông hỗ trợ can thiệp mạch máu não có lòng ống trong đủ trọng để có thể chứa được 01 dây dẫn có đường kính lên tới 0.038'' dùng để hỗ trợ trong việc đặt hệ thống ống thông
 Ống thông đường kính ngoài là 0.070'', đường kính trong là 0.058'' chiều dài làm việc là 105 cm, 115 cm, 125 cm, 130 cm</t>
  </si>
  <si>
    <t>Cỡ 6Fr. 
 Ống thông can thiệp mạch thần kinh làm từ chất tổng hợp cứng, linh hoạt. Trục ống thông được bao phủ một lớp thấm nước nhằm giảm ma sát trong quá trình sử dụng. Ống thông hỗ trợ can thiệp mạch máu não có lòng ống trong đủ trọng để có thể chứa được 01 dây dẫn có đường kính lên tới 0.038'' dùng để hỗ trợ trong việc đặt hệ thống ống thông
 Ống thông đường kính ngoài là 0.084'', đường kính trong là 0.072'' chiều dài làm việc là 95 cm, 105 cm, 115 cm, 125 cm . 130 cm</t>
  </si>
  <si>
    <t>Vi ống thông thả stent thay đổi hướng dòng chảy</t>
  </si>
  <si>
    <t>Ống thông can thiệp, đường kính ngoài gần-xa là 3.2Fr-2.8Fr, đường kính trong 0.027", độ dài 105, 135, 150 và 160cm, bề mặt tráng trơn nhẵn, thân cứng nhờ các vòng lò xo bằng thép không gỉ, đầu ngoại vi mềm thẳng, dài 10cm.
 Dùng để đẩy stent điều trị phồng động mạch não khổng lồ bằng phương pháp nắn dòng chảy trong lòng động mạch</t>
  </si>
  <si>
    <t>Vi ống thông hút huyết khối</t>
  </si>
  <si>
    <t>Ống thông hỗ trợ nội sọ là ống thông ARC một lòng, linh hoạt và có thể tương thích với nhiều mức độ kích và khít khác nhau. Bề mặt ngoài mặt thân của ống này được bọc một lớp thấm nước để giảm độ kích khi sử dụng. Bề ngoài của ống thông thì có thể nhìn thấy được dưới huỳnh quang. Các kích cỡ của Ống thông ARC được bao gồm trên nhãn của từng sản phẩm. 
 Ống thông là dụng cụ can thiệp dùng để lấy huyết khối. 
 Đường kính trong đầu gần-xa là 0.069" và 0.061", đường kính ngoài đầu gần-xa là 0.080" và 0.069", chiều dài làm việc là 132 cm, thích hợp với dây dẫn 0.038"</t>
  </si>
  <si>
    <t>Vi ống thông hỗ trợ hút huyết khối</t>
  </si>
  <si>
    <t>Cỡ nhỏ; ống thông hỗ trợ nội sọ là ống thông ARC một lòng, linh hoạt và có thể tương thích với nhiều mức độ kích và khít khác nhau. Bề mặt ngoài mặt thân của ống này được bọc một lớp thấm nước để giảm độ kích khi sử dụng. Bề ngoài của ống thông thì có thể nhìn thấy được dưới huỳnh quang. Các kích cỡ của Ống thông ARC được bao gồm trên nhãn của từng sản phẩm. 
 Ống thông là dụng cụ can thiệp dùng để lấy huyết khối. 
 Đường kính trong đầu gần-xa là 0.44" và 0.035", đường kính ngoài đầu gần-xa là 0.060" và 0.044", chiều dài làm việc là 160 cm, thích hợp với dây dẫn 0.032"</t>
  </si>
  <si>
    <t>Micro Catheter dùng để nút mạch ngoại biên và mạch tạng</t>
  </si>
  <si>
    <t>. Loại ống thông đồng trục Coaxial
 . Thân Catheter đoạn xa có 3 lớp
 . Lớp trong lòng là PTFE trơn nhẵn, dễ trượt theo dây dẫn đường
 . Lớp gia cố là chất liệu Tungsten tăng tính cản quang
 . Lớp ngoài ái nước Hydrophic trơn nhẵn không gây tổn thương mạch và không gây co thắt. Không bị gập khi uốn cong. 
 .Chiều dài 130cm ,Catheter cỡ 2.7F. Dây dẫn cỡ 0.021:</t>
  </si>
  <si>
    <t>Vi ống thông can thiệp mạch não</t>
  </si>
  <si>
    <t>Đầu ống thông có nhiều hình dạng để phù hợp với các tổn thương, cho phép đi đến những chỗ cần can thiệp dễ dàng. Đường kính trong 0.025” đường kính ngoài đầu xa 2,6F. Đường kính ngoài đầu gần 2.95F. Chiều dài 150cm</t>
  </si>
  <si>
    <t>Khung giá đỡ (Stent) dùng để mở thông hẹp động mạch cảnh ngoại sọ</t>
  </si>
  <si>
    <t>Vòng xoắn kim loại (coil) nút mạch ngoại biên</t>
  </si>
  <si>
    <t>Đường kính sợi coil 0.035" hoặc loại siêu nhỏ 0.018". Đường kính vòng coil từ 3 đến 14 mm, cuốn từ 3 đến 15 vòng. Có khả năng thu lại và định vị lại. Bao phủ bởi các sợi tổng hợp tối ưu hóa thời gian tắc mạch. Chất liệu Platinum hoặc Inconel</t>
  </si>
  <si>
    <t>Vòng xoắn kim loại (coil) nút phình mạch não</t>
  </si>
  <si>
    <t>Chất liệu platinum. Đường kính sợi coil tăng dần từ 0.010” đến 0.015” theo đường kính cuộn coils. Đường kính vòng coil từ 1.5-25 mm, chiều dài cuộn coil từ 2-50 cm. 2D hoặc 3 D</t>
  </si>
  <si>
    <t>Dụng cụ cắt vòng xoắn kim loại</t>
  </si>
  <si>
    <t>Vỏ bằng chất dẻo, dạng hình trụ, dễ thao tác. 
 Sử dụng để cắt được khoảng 20 coils liên tục, động tác đơn giản, nhanh, an toàn</t>
  </si>
  <si>
    <t>Vòng xoắn kim loại (coil)</t>
  </si>
  <si>
    <t>Vòng xoắn nút mạch não chất liệu Platium, có các loại 3D Supersoft, 3D Extrasoft, Helical Supersoft, Helical Extrasoft. Đường kính của Coils 1 mm đến 3,5 mm, đường kính sợi coil dòng Extrasoft là 0.0108" và Supersoft là 0.0115". Có kích cỡ coil nhỏ và half size như: 1-1, 1-2, 1-3, 1-4, 1.5-1, 1.5-2, 1.5-3, 1.5-4, 2.5-3, 2.5-4, 2.5-6, 2.5-8, 3.5-6, 3.5-8, 3.5-10. Cực mềm dẻo, có chống căng giãn tốt, dễ thao tác, bề mặt trơn nhẵn dễ dàng đi vào các góc của túi phồng, động tác cắt cơ học đơn giản, cực nhanh, chính xác, không phụ thuộc nguồn điện, có thể sử dụng cho hai loại ống thông 10 và 14.</t>
  </si>
  <si>
    <t>Gồm 3 lớp bằng platinum và nitinol, đường kính sợi coil kích cỡ 0,020”, có nhiều kích cỡ khác nhau đường kính từ 2mm đến 32mm, độ dài đa dạng từ 2cm đến 60cm, được cắt bằng cơ học. Các loại vòng xoắn đa dạng từ tạo khung đến phủ đầy, mềm hoặc siêu mềm. 2D hoặc 3D</t>
  </si>
  <si>
    <t>Dụng cụ dùng cắt vòng xoắn kim loại cỡ 0,20inch</t>
  </si>
  <si>
    <t>Dụng cụ cắt coil đường kính sợi 0.020" bằng cơ học</t>
  </si>
  <si>
    <t>Vòng xoắn kim loại (coil) nút phình mạch não loại mềm</t>
  </si>
  <si>
    <t>Vòng xoắn kim loại chất liệu Platium với các kiểu hình xoắn khác nhau: Xoắn ốc, siêu mềm, siêu mềm 3D, hình dạng 3D tạo khung,... Đường kính từ 0.01inches đến 0.018 inches, chiều dài từ 1cm đến 80cm. Được cắt tách bằng kìm xung điện.</t>
  </si>
  <si>
    <t>Vòng xoắn kim loại (Coil)</t>
  </si>
  <si>
    <t>Coil bít phình mạch máu não Barricade loại Complex tạo khung và kết thúc; loại Helical bít đầy và kết thúc. Sợi coil mềm, áp sát thành túi phình tốt. Đường kính sợi coil .010" và .018"(10 &amp; 18 systems). Chiều dài coil từ 1 - 50 cm. Đường kính vòng xoắn 1mm - 15mm.</t>
  </si>
  <si>
    <t>Dây cáp cắt coil</t>
  </si>
  <si>
    <t>Cáp cắt coil CBL dài 260cm dùng nối với hệ thống cắt Blockade để tách coil ra khỏi dây với dòng diện 9V.</t>
  </si>
  <si>
    <t>Bóng nút thông động mạch cảnh xoang hang</t>
  </si>
  <si>
    <t>Bóng tắc mạch bằng chất liệu cao su thiên nhiên, có thể tách rời (tắc động - tĩnh mạch), kích thước bóng từ 1-4, tương đương với đường kính nở bóng 7mmx10mm - 12mm x 28mm. Sử dụng với dây thả bóng có đường kính 2.7F.</t>
  </si>
  <si>
    <t>Dây dẫn để thả bóng nút thông động mạch cảnh xoang hang</t>
  </si>
  <si>
    <t>Đầu xa làm bằng chất liệu Polyethylene, dài 165cm, có đầu mềm dài 10cm, đường kính: đầu gần 1.8F, đầu xa 2.7F, dây mềm đi theo dòng máu. Có thể tách bóng một cách dễ dàng bằng cách kéo nhẹ dây từ 10 - 40 giây.</t>
  </si>
  <si>
    <t>Bộ rọ lấy sỏi qua da và Catheter phụ trợ đi kèm</t>
  </si>
  <si>
    <t>Kích thước sheath mở đường: 8.5, 12.0 cm. Chiều dài sheath mở đường: 50, 24 cm. Đường kính rọ 1.8, 2.2 cm. Chiều dài rọ: 2.5, 4.5 cm. Chất liệu Nitinol dẻo dai linh hoạt, có 4 dây lưới chắc bằng Nitinol để siết sỏi, đặc biệt có cấu tạo rọ rất linh hoạt có thể nới lưới rộng hơn qui cách để bắt sỏi lớn</t>
  </si>
  <si>
    <t>Ống thông can thiệp mạch não đầu mềm</t>
  </si>
  <si>
    <t>Ống thông hỗ trợ can thiệp được thiết kế bên dọc thân ống chống gãy gập, giúp đi xa vào mạch máu nội sọ với đường kính siêu nhỏ 4.2F, sử dụng trong các trường hợp khó, cần tiếp cận xa</t>
  </si>
  <si>
    <t>Ống thông hỗ trợ can thiệp đầu mềm</t>
  </si>
  <si>
    <t>Ống thông dẫn đường kép 2 nòng có phủ Hydrophilic đầu mềm, thiết kế lõi dạng sợi bện bằng thép không gỉ, có nhiều hình dạng đầu cong khác nhau, kích cỡ 6F và 5F. Ống thông ngoài dài 95cm, ống thông nòng trong dài 117cm</t>
  </si>
  <si>
    <t>Chất gây tắc mạch não dạng lỏng nồng độ thấp</t>
  </si>
  <si>
    <t>Gồm 01 syringe tiệt trùng hợp chất Co- Polymer với Iodine, trong đó Co-Polymer là Triidophenol- (lactide-co-glycolide) acrylate và hydroxyethyl methacrylate. Iodine là tri-iodophenol – yếu tố đóng vai trò cản quang. Tất cả đều không bị phân hủy trong Dimethyl sulfoxide (DMSO). Một syringe tiệt trùng chất DMSO riêng biệt. Có sẵn các Adapter tương thích với Microcatheter 17 (headway, headway duo) và bóng Scepter.</t>
  </si>
  <si>
    <t>Vi dây dẫn can thiệp tiếp cận xa.</t>
  </si>
  <si>
    <t>Vi dây dẫn can thiệp siêu ái nước có đường kính 007", 008" và loại có đoạn xa .014", đoạn gần .012". Kết hợp vi ống thông Magic trong thủ thuật bơm keo dị dạng mạch máu và đặt coil túi phình</t>
  </si>
  <si>
    <t>Vi ống thông đầu có thể tách rời, đoạn tách rời 2.5 cm giúp tăng thời gian trào ngược của chất gây tắc Squid trong điều trị dị dạng mạch máu. Đóng gói cùng vi dây dẫn Hybrid007</t>
  </si>
  <si>
    <t>Ống thông can thiệp đầu mềm có bóng</t>
  </si>
  <si>
    <t>Ống thông có gắn bóng cố định ở đầu với đường kính có thể tích 1ml. Đường kính ống thông 6F và 8F với chiều dài 100 cm và 110cm, hỗ trợ rút huyết khối hoặc test tắc mạch tạm thời. Kích thước nở bóng từ 5mm - 11mm.</t>
  </si>
  <si>
    <t>Bột cản quang pha keo</t>
  </si>
  <si>
    <t>Bột kim loại taltalum lọ 0,5g dùng
  pha keo Hystoacryl gây tắc mạch máu. Công dụng làm tăng tính cản quang để định vị chất gây tắc trong lòng mạch.</t>
  </si>
  <si>
    <t>Đầu đốt Laser tĩnh mạch</t>
  </si>
  <si>
    <t>Đầu đốt laser dùng trong điều trị giãn tĩnh mạch nông do suy van, gồm sợi quang đầu bọc vàng, bề mặt lồi hình cầu, kim 21g, cây nong 4F 10cm, dây dẫn 45cm. Tương thích máy Venacure 1470</t>
  </si>
  <si>
    <t>Vi dây dẫn đường (Micro Guide wire)</t>
  </si>
  <si>
    <t>Vi dây dẫn (Micro guidewire) can thiệp điều trị bệnh lý Mạch Máu Não dạng Floppy, Softip, Intermediate. Cẫu tạo lõi bằng Scitanium, thiết kế đoạn đầu lõi nhọn, dài 2cm dùng để định dạng đầu dây. Các cỡ: 0.010" đến 0.014", chiều dài 205cm, 300cm</t>
  </si>
  <si>
    <t>Cấu tạo bằng chất liệu thép không gỉ Scitanium, phủ Hydrophilic giúp giảm ma sát và tăng khả năng lái
 Đầu mềm điều chỉnh hình dạng dài 2cm. Đoạn xa chắn xạ lên tới 39cm giúp tăng khả năng quan sát.
 Có khả năng đáp ứng xoắn 1: 1
 Có các cỡ 0.014’’ (tương ứng với các chiều dài 135cm, 165cm, 190cm) và 0.018’’ (tương ứng với các chiều dài 135cm, 165cm)</t>
  </si>
  <si>
    <t>Giá đỡ (stent) mạch não</t>
  </si>
  <si>
    <t>Stent tự giãn nở bằng nitinol nhớ hình, đường kính 3,4,5 và 6 mm, dài 15,20,30,40 mm, cấu trúc mở, dùng cho mạch đường kính từ 2.2 mm đến 6 mm 
 Sử dụng chèn cổ túi phồng cổ rộng, giữ coils trong lòng túi phồng, dễ thao tác, có thể di chuyển thay đổi vị trí, thu lại stent dễ dàng
 Có tác dụng lấy huyết khối trong lòng mạch, giúp tái thông lòng mạch nhanh nhất.</t>
  </si>
  <si>
    <t>Ống thông (Catheter) chụp mạch ngoại biên dùng cho tổn thương phức tạp (loại 1)</t>
  </si>
  <si>
    <t>Cấu trúc 3 lớp : lớp đan kép, lòng rộng hơn các loại catheter thông thường cùng cỡ, đầu catheter rất linh hoạt. Ngoài cùng phủ lớp ái nước Hydrophilic M Coating dễ dàng luồn lách trong lòng mạch và không gây tổn thương lòng mạch.
 - Lòng rộng 1.1mm đối với catheter cỡ 5F.
 - Chất liệu Polyurethan rich nylon
 - Đủ cứng để đẩy, không bị gập gẫy khi xoay lắc.
 - Mềm vừa phải để luồn lách dễ dàng
 - Đầy đủ hình dạng tiêu chuẩn để đưa được đến đích
 - Kích thước: 5F dài 100cm 65cm , 80cm 
 - Tiêu chuẩn: ISO ; CE</t>
  </si>
  <si>
    <t>Ống thông (Catheter) chụp mạch ngoại biên dùng cho tổn thương phức tạp (loại 2)</t>
  </si>
  <si>
    <t>1. Trơn láng,nhẹ nhàng giúp dễ dàng đưa vào mạch nhỏ,cong khó làm, khả năng đẩy và chống gập tốt
 2. Không có ma sát khi chạm vào thành vách mạch
 3. Các Size 4.0Fr, 4.1Fr, 5.0Fr
 4. Wire Guide : 0.035, 0.038 inch
 5. Chiều dài Catheter: 65cm, 80cm, 100 cm
 6. Dây dẩn với AQ Hydrophilic phủ ngoài vô cùng trơn láng, ái nước đẫy nhẹ nhàng</t>
  </si>
  <si>
    <t>Bộ kim (neft) hỗ trợ dẫn lưu đường mật và tắc tmc</t>
  </si>
  <si>
    <t>Bộ sản phẩm bao gồm đầy đủ các phụ kiện cần thiết để thực hiện thủ thuật mở đường qua da để hỗ trợ dẫn lưu đường mật và trong thủ thuật tắc tĩnh mạch cửa: 
 01 Kim mở đường Chiba : 22 gage, dài 15 cm hoặc kim trocar 21 gage, dài 15 cm.
 01 Dây dẫn Cope Mandril với các lựa chọn bằng chất liệu Nitinol hoặc thép không rỉ (Stainless Steel): kích cỡ 0.018 inch, dài 60cm, đầu mút làm bằng chất liệu Platinum. 
 Có các phụ kiện như: 01 Cannula cứng: 22 gage, 01 dụng cụ mở đường kích cỡ 4.0 Fr với chiều dài 20cm và 01 sheath kích cỡ 6.0 Fr với chiều dài 20cm với dải cản quang trên đầu mút giúp xác định chính xác vị trí của Sheath trong quá trình thực hiện thủ thuật.</t>
  </si>
  <si>
    <t>Vòng xoắn kim loại (coil) lông dùng nút tĩnh mạch tinh</t>
  </si>
  <si>
    <t>Tương thích khi chụp MRI, có độ cản quang cao; Có các kích cỡ từ 3 đến 12; Có từ 3 đến 5 vòng; Có khả năng dễ dàng thu lại và định vị laị; Chất liệu thân coil Platinum, Lông được sản xuất bằng sợi tổng hợp</t>
  </si>
  <si>
    <t>Bộ kim chọc xuyên gan (thủ thuật tips)</t>
  </si>
  <si>
    <t>Dùng trong điều trị biến chứng chảy máu tiêu hóa do vỡ giãn tĩnh mạch thực quản - dạ dày ở bệnh nhân bị xơ gan, và hỗ trợ kĩ thuật TIPS. Bộ bao gồm:
 01 Kim sinh thiết làm từ chất liệu thép không rỉ có chất lượng tốt, không gây đau buốt cho bệnh nhân. 
 01 Kim 16gage, dài 50.5 cm.
 01 Ống thông 9.0Fr, dài 45cm. Một bộ bao gồm đầy đủ phụ kiện đi kèm như cannula bơm hút dung dịch.
 01 Ống thông chọn lọc 5Fr, 01 ống thông thông thường 9Fr, 01 Sheath mở đường 9.0Fr.
 01 Kim chọc loại Ross, 01 kim mở đường và 01 Guide Wire.</t>
  </si>
  <si>
    <t>Kim chọc mạch máu siêu nhỏ (micropunter)</t>
  </si>
  <si>
    <t>1. Trơn láng,nhẹ nhàng giúp dễ dàng đưa vào mạch nhỏ, cong khó làm
 2. Không có ma sát khi chạm vào thành,vách mạch, khả năng đẩy và chống gập tốt
 3. Dùng với dây dẫn 0.018 inch trong hệ mạch với kim nhỏ 21 gage
 4. Ngoài đường kính nhỏ hơn các introducer khác, thì nó còn dịch chuyển dễ dàng từ bên trong thân ống đến đầu mút mà không bị gián đoạn
 5. Nhiều kích cở: 4.0Fr, 5.0Fr
 6. Chiều dài catheter: 10cm
 7. Chiều dài Guide wire: 40cm</t>
  </si>
  <si>
    <t>Vật liệu nút mạch dạng vi cầu</t>
  </si>
  <si>
    <t>Dung tích: 2ml chứa hạt vi cầu hydrogel, phủ polymer Polyzene - F, tương thích sinh học, không tan trong dung môi. Kích thước hạt: 40 µm – 1.300 µm. Đóng gói: dạng lỏng chứa trong syringe. Loại không màu hoặc có màu (để dễ dàng phân biệt các kích cỡ hạt)</t>
  </si>
  <si>
    <t>Dung tích: 1ml chứa hạt vi cầu hydrogel, phủ polymer Polyzene - F, tương thích sinh học, không tan trong dung môi. Kích thước hạt: 40 µm – 1.300 µm. Đóng gói: dạng lỏng chứa trong syringe. Loại không màu hoặc có màu (để dễ dàng phân biệt các kích cỡ hạt)</t>
  </si>
  <si>
    <t>Vi ống thông can thiệp can thiệp mạch ngoại biên và mạch tạng đầu định hình ái nước</t>
  </si>
  <si>
    <t>Microcatheter được thiết kế dùng cho nhiều mục đích khác nhau trong tim mạch và ngoại biên.
 - Có 3 loại đầu típ: thẳng, cong 45o, đầu cong cổ thiên nga
 - Chiều dài lớp ái nước 80cm.
 - Có 1 marker ở đầu típ
 - Chiều dài: 110, 130, 150 cm
 - Đầu gần 2.8, 2.9 F, đầu xa: 2.4, 2.8, 2.9 F
 - Chịu được áp lực 800 PSI 
 -Đạt tiêu chuẩn ISO, FDA</t>
  </si>
  <si>
    <t>Bộ Dẫn lưu đường mật qua da loại có khoá</t>
  </si>
  <si>
    <t>Ống dẫn lưu đường mật qua da
 - Đạt tiêu chuẩn FDA, ISO
 - Bộ dụng cụ gồm: 1 Ồng dẫn lưu dạng đuôi heo, 1 ống làm thẳng đuôi heo phủ lớp ái nước, 1 Ống kim loại cứng, 1 kim chọc dò dài, 1 dụng cụ giữ cố định khóa,1 nút vặn cố định cuối ống kim loại
  - Đầu nhọn và lớp phủ có thể thấm nước đối với phần dẫn đường trơn nhẵn và không làm khó chịu cho bệnh nhân.
  - Chất liệu polyurethane mềm dẻo nhằm tránh việc bị xoắn và đảm bảo phục hồi ống thông rất tốt.
  - Pigtail cho phép dễ dàng đưa vào ống thông dò cứng.
  - Kích thước: 6.5F, 8.5F, 10F, 12F, 14F</t>
  </si>
  <si>
    <t>Ống thông hút huyết khối mạch não đường kính nhỏ</t>
  </si>
  <si>
    <t>Đường kính trong đầu xa: 0.035”, 0,041", 0.054”, Đường kính trong đầu gần: 0.043", 0.064". Đường kính ngoài đầu gần: 4.7F và 6F. Đường kính ngoài đầu xa: 3.8F, 4.3F, 5F. Chiều dài: 153cm, 139cm, 132cm.</t>
  </si>
  <si>
    <t>Ống thông hút huyết khối mạch não trực tiếp đường kính lớn</t>
  </si>
  <si>
    <t>Chiều dài làm việc: 132cm. Đường kính ngoài đầu gần 6F; Đường kính ngoài đầu xa: 6F; 5.75F; 5.4F. Đường kính trong đầu gần: 0.068" đường kính trong đầu xa có: 0.060"; 0.064"; 0.068".</t>
  </si>
  <si>
    <t>Kim sinh thiết gan, phổi bán tự động</t>
  </si>
  <si>
    <t>- Kim được định vị trên CT và siêu âm.
 - Có 2 nấc cắt bệnh phẩm : 10mm và 20mm
 - Có kim dẫn đường
 - Có vạch đánh dấu khoảng cách trên thân kim.
 - Kích cỡ kim : 14G, 16G, 18G, 20G
 - Chiều dài kim : 9cm, 13cm, 16cm, 22cm</t>
  </si>
  <si>
    <t>Dụng cụ cố định chân dẫn lưu</t>
  </si>
  <si>
    <t>Chỉ định: để đảm bảo cố định catheter ngoài lòng mạch (non vascular catheter) đặt trên cơ thể bệnh nhân, để giúp giảm thiểu chuyển động và biến chứng khi gỡ bỏ ống thông.
 Chống chỉ định cho ống thông nội mạch ( vascular stent)
 • Đảm bảo giữ cố định an toàn cho các catheter ngoài lòng mạch với kích cỡ từ 6F – 24F;
 • Chất kết dính Hydrocolloid được thẩm thấu vào xung quanh vùng can thiệp và tương thích tốt với cấu trúc của cơ thể.
 • Giữ catheter cố định và an toàn trong vòng 7 ngày;
 • Sản phẩm bao gồm các miếng phủ bao bọc vùng can thiệp để bảo vệ khi bệnh nhân vệ sinh cá nhân. 
 Đạt tiêu chuẩn FDA, ISO</t>
  </si>
  <si>
    <t>Kim đốt sóng RF tuyến giáp</t>
  </si>
  <si>
    <t>Quy cách đóng gói: 01 Cái/Hộp kèm 2 bản cực âm
 - Mô tả: Kim đốt có hệ thống dẫn chất làm lạnh bên trong và được thiết kế với tay cầm thoải mái, có khối lượng rất nhẹ, nhiều sự lựa chọn khác nhau với nhiều loại kích cỡ kim, đường kính, độ dài kim và đầu hoạt động (Đường kính 18G; chiều dài làm việc không tính tay cầm của kim 70mm; chiều dài đầu đốt 5mm, 7mm, 10mm), mũi kim rất bén nên dễ dàng cho người sử dụng thực hiện việc đâm xuyên qua da và khối u.</t>
  </si>
  <si>
    <t>Tiêu hóa</t>
  </si>
  <si>
    <t>Dụng cụ (máy) cắt nối tự động sử dụng trong kỹ thuật Longo (bao gồm cả vòng/ băng ghim khâu kèm theo)</t>
  </si>
  <si>
    <t>Loại dùng 1 lần, có 28 đinh ghim bằng titanium, đường kính ngoài 33mm, đường kính trong 24.4mm, chiều cao ghim khi đóng có thể điều chỉnh được từ 0.75mm đến 1.5mm. Chiều cao ghim mở 4mm</t>
  </si>
  <si>
    <t>Loại dùng 1 lần, có 2 hàng ghim, số lượng ghim 32 ghim /1 dụng cụ. Đường kính ngoài 33mm. Chiều cao ghim dập 35mm và 48mm</t>
  </si>
  <si>
    <t>Băng (đạn) ghim khâu dùng trong phẫu thuật mổ mở, loại cắt thẳng</t>
  </si>
  <si>
    <t>Loại có 6 hàng đinh ghim, các cỡ, Công nghệ 3D, có thể lựa chọn chiều cao ghim đóng trên thân dụng cụ: 1.5;1.8;2.0 mm</t>
  </si>
  <si>
    <t>Dụng cụ khâu cắt thẳng mổ mở</t>
  </si>
  <si>
    <t>Tương thích với ghim mổ 6 hàng đinh ghim, Đinh ghim công nghệ 3D, có thể lựa chọn chiều cao ghim đóng trên thân dụng cụ: 1.5;1.8;2.0 mm</t>
  </si>
  <si>
    <t>Loại có 4 hàng đinh ghim, có kèm theo lưỡi dao. Chiều dài 60mm, 80mm, 100mm, chiều cao ghim dập 2,5mm, 3,8mm và 4.8mm.</t>
  </si>
  <si>
    <t>Tương thích với ghim mổ 4 hàng đinh ghim</t>
  </si>
  <si>
    <t>Băng (đạn) ghim khâu dùng trong phẫu thuật nội soi, đầu gập góc</t>
  </si>
  <si>
    <t>Loại có 6 hàng đinh ghim, các cỡ 45,60 mm. Chiều cao ghim đóng tương ứng với W,B,D,G là: 1.0; 1.5;1.8;2.0</t>
  </si>
  <si>
    <t>Dụng cụ khâu cắt thẳng mổ nội soi</t>
  </si>
  <si>
    <t>Tương thích với ghim mổ nội soi 6 hàng đinh ghim các cỡ 45,60mm</t>
  </si>
  <si>
    <t>Băng (đạn) ghim khâu dùng trong phẫu thuật nội soi, đầu xoay</t>
  </si>
  <si>
    <t>Loại có 6 hàng đinh ghim, 3 kích thước ghim trong cùng 1 băng ghim. Các cỡ có chiều dài 30mm, 45mm, 60mm. Chiều cao ghim dập các cỡ từ 2mm đến 4.8mm. Có 3 kích thước ghim khác nhau trong cùng 1 băng nghim, đảm bảo các chức năng cầm máu và chịu lực. Băng ghim có kèm lưỡi dao.</t>
  </si>
  <si>
    <t>Có thể điều chỉnh quay nhiều nấc khác nhau. Góc quay tối đa 45 độ, chiều dài diện cắt các cỡ 30mm, 45mm, 60mm</t>
  </si>
  <si>
    <t>Băng (đạn) ghim khâu dùng trong phẫu thuật nội soi</t>
  </si>
  <si>
    <t>Các cỡ chiều dài từ 30mm, 45mm và 60mm. Chiều cao ghim dập các cỡ từ 2,0mm, 2,5mm, 3,5mm và 4,8mm, tương thích với các loại mô có chiều dày từ 0.75mm đến 3mm</t>
  </si>
  <si>
    <t>Dụng cụ khâu cắt dành cho mổ nội soi, tương thích với tất cả các cỡ ghim</t>
  </si>
  <si>
    <t>Dụng cụ khâu nối tiêu hóa tròn</t>
  </si>
  <si>
    <t>Các cỡ có đường kính ngoài từ 21mm, 25mm, 29mm, 33mm, đường kính trong tương ứng là:12.4mm, 16.4mm, 20.4mm, 24.4mm Chiều cao ghim mở 5.5mm</t>
  </si>
  <si>
    <t>Dụng cụ khâu nối tiêu hoá tròn, các cỡ có đường kính từ 21mm đến 33mm, chiều cao ghim dập 3.5mm - 4.8mm, tương thích với các loại chiều dày mô khác nhau của ống tiêu hóa.</t>
  </si>
  <si>
    <t>Băng (đạn) ghim khâu dùng trong phẫu thuật, đầu cong</t>
  </si>
  <si>
    <t>Chiều dài diện cắt 40mm, có 46 ghim, chiều cao ghim đóng các cỡ: 1.44mm và 2.0mm</t>
  </si>
  <si>
    <t>Dụng cụ khâu cắt tiêu hóa đầu cong</t>
  </si>
  <si>
    <t>Tương thích với ghim khâu cắt tiêu hóa đầu cong</t>
  </si>
  <si>
    <t>Dụng cụ cố định lưới thoát vị</t>
  </si>
  <si>
    <t>Gồm 30 ghim hình xoắn ốc chất liệu titan, không tiêu.</t>
  </si>
  <si>
    <t>Băng (đạn) ghim khâu dùng trong phẫu thuật, vết cắt cong chữ C</t>
  </si>
  <si>
    <t>Băng ghim cong hình chữ C, xoay được. Độ dài đường cắt là 55mm. Có 6 hàng ghim. Chiều cao ghim dập mỗi bên từ trong ra ngoài là: 3.0mm; 3.5mm; 4.0 mm. Ghim bằng Titan. Lưỡi dao tích hợp trong băng ghim.</t>
  </si>
  <si>
    <t>Vật tư máy</t>
  </si>
  <si>
    <t>Băng đựng hóa chất máy tiệt trùng dùng cho máy ASP Sterrad 100S</t>
  </si>
  <si>
    <t>Hộp/5 băng</t>
  </si>
  <si>
    <t>Băng</t>
  </si>
  <si>
    <t>Băng đựng hóa chất máy tiệt trùng dùng cho máy ASP Sterrad 100NX</t>
  </si>
  <si>
    <t>Hộp/2 băng</t>
  </si>
  <si>
    <t>Giấy cuộn cỡ 75mm x 70m 
 có chỉ thị hóa học màu đỏ dùng cho máy ASP Sterrad 100S</t>
  </si>
  <si>
    <t>Cấu tạo bằng 100% sợi polyethylene tỷ trọng cao
 - Được chứng nhận tương thích với hệ thống tiệt trùng Sterrad khi đóng gói 1 lớp và 2 lớp
 - Có chỉ thị hóa học chuyển từ màu đỏ sang vàng
 - Được FDA chứng nhận sử dụng cho hệ thống tiệt khuẩn Sterrad</t>
  </si>
  <si>
    <t>Cuộn</t>
  </si>
  <si>
    <t>5m</t>
  </si>
  <si>
    <t>Giấy cuộn cỡ 100mm x 70m 
 có chỉ thị hóa học màu đỏ dùng cho máy ASP Sterrad 100S</t>
  </si>
  <si>
    <t>Giấy cuộn cỡ 150mm x 70m 
 có chỉ thị hóa học màu đỏ dùng cho máy ASP Sterrad 100S</t>
  </si>
  <si>
    <t>Giấy cuộn cỡ 200mm x 70m 
 có chỉ thị hóa học màu đỏ dùng cho máy ASP Sterrad 100S</t>
  </si>
  <si>
    <t>Giấy cuộn cỡ 250mm x 70m 
 có chỉ thị hóa học màu đỏ dùng cho máy ASP Sterrad 100S</t>
  </si>
  <si>
    <t>Giấy cuộn cỡ 350mm x 70m 
 có chỉ thị hóa học màu đỏ dùng cho máy ASP Sterrad 100S</t>
  </si>
  <si>
    <t>Que thử hóa học màu đỏ dùng cho máy ASP Sterrad 100S</t>
  </si>
  <si>
    <t>Hộp/1000 que</t>
  </si>
  <si>
    <t>Que</t>
  </si>
  <si>
    <t>Băng dính chỉ thị nhiệt hấp ướt</t>
  </si>
  <si>
    <t>- Thiết kế băng giấy phủ keo dính Acrylic và vạch mực chỉ thị hóa học.
 - Thành phần không chứa Chì nên không gây độc hại.
 - Kích thước 1,8cmx55m</t>
  </si>
  <si>
    <t>Chỉ thị hóa học đa thông số (hấp ướt), sử dụng bên trong gói dụng cụ</t>
  </si>
  <si>
    <t>Thiết kế nhỏ gọn với bấc giấy và mực khô sẽ tan chảy trong quá trình hấp tiệt trùng.
 * Paper &gt;92%
 * Salicylamide &lt;8%
 * Kích thước 5,1cmx1,9cm</t>
  </si>
  <si>
    <t>Chỉ thị sinh học dùng cho máy ASP Sterrad 100S</t>
  </si>
  <si>
    <t>Hộp/30 ống</t>
  </si>
  <si>
    <t>Đầu/ lưỡi dao siêu âm dùng cho máy GEN11</t>
  </si>
  <si>
    <t>Loại ACE: ACE36E, ACE23E, HAR36, HAR23</t>
  </si>
  <si>
    <t>Loại Focus: FCS17, FCS9, HAR9F, HAR17F</t>
  </si>
  <si>
    <t>Dây dao siêu âm dùng cho máy GEN11</t>
  </si>
  <si>
    <t>Loại HP054</t>
  </si>
  <si>
    <t>Loại HPBlue</t>
  </si>
  <si>
    <t>Tay dao cắt hàn mạch dùng trong phẫu mổ mở sử dụng cho máy hàn mạch ForceTriad</t>
  </si>
  <si>
    <t>Tay dao hàn mạch kèm cắt sử dụng cho mổ mở, chiều dài 23cm, đường kính thân dao 5mm, góc quay đầu dao ≥180 độ, thiết kế đầu mũi dao có thể lựa chọn đầu thẳng/tù hoặc cong dạng Maryland. Độ dài mối hàn≥19mm, độ dài vết cắt≥17mm. Chính hãng Covidien</t>
  </si>
  <si>
    <t>Tay dao hàn mạch kèm cắt dùng cho mổ mở, chiều dài 18 cm , đường kính thân dao 13.5 mm, hình ô van.Góc quay đầu dao 180 độ, kiểu thiết kế mũi dao Cong 14 độ, thuôn nhọn nơi đầu dao. Độ dài mối hàn 36 mm, độ dài vết cắt 34 mm. Chính hãng Covidien</t>
  </si>
  <si>
    <t>Tay dao hàn mạch kèm cắt sử dụng cho mổ nội soi, chiều dài 37cm, đường kính thân dao 5mm, góc quay đầu dao ≥ 180 độ, thiết kế đầu mũi dao có thể lựa chọn đầu thẳng/tù hoặc cong dạng Maryland. Độ dài mối hàn ≥19mm, độ dài vết cắt ≥ 17mm. Chính hãng Covidien</t>
  </si>
  <si>
    <t>Tay dao hàn mạch kèm cắt sử dụng cho mổ mở, chiều dài 18.8 cm, kiểu thiết kế mũi dao cong 28 độ. Độ dài mối hàn 16.5 mm,độ dài vết cắt 14.7 mm. Chính hãng Covidien</t>
  </si>
  <si>
    <t>Bản cực trung tính cho dao mổ điện sử dụng một lần có dây</t>
  </si>
  <si>
    <t>Bề mặt gel được làm bằng chất liệu polyhesive hydro có độ dày ≥ 0,150 cm. Viền bản cực được bao quanh bằng lớp keo arylic, có độ dày ≥ 0,120 cm. Diện tích bề mặt hoạt động ≥ 137 cm2 Dành cho bệnh nhân có cân nặng ≥ 13kg. Dây nối dài ≥ 2,5 m. Đóng gói 1 chiếc/ túi. Chính hãng Covidien</t>
  </si>
  <si>
    <t>Đầu/ lưỡi dao mổ điện đơn cực dùng cho dao mổ điện cao tần Force FX và Force Triad</t>
  </si>
  <si>
    <t>Phím bấm dạng Rocker. Lưỡi dao dẹt bằng thép không rỉ, sử dụng ≥50 lần. Dây nối sử chất liệu silicon dài ≥ 4 m. Chân cắm loại 3 chân, tiệt khuẩn được bằng hơi nước hoặc khí EO. Có thể lắp được lưỡi dao phủ lớp EDGE chống dính, chiều dài lưỡi dao 7,62 cm. Chính hãng Covidien</t>
  </si>
  <si>
    <t>Kẹp bipolar dùng cho dao mổ điện Force FX và Force Triad</t>
  </si>
  <si>
    <t>chiều dài 19.1 cm, đầu tip 2.0 mm mã E4054-CT. Chính hãng Covidien</t>
  </si>
  <si>
    <t>chiều dài 19.7 cm, đầu tip 1.5 mm mã E4051-CT. Chính hãng Covidien</t>
  </si>
  <si>
    <t>chiều dài 15.2 cm, đầu tip 0.7 mm mã E4052-CT. Chính hãng Covidien</t>
  </si>
  <si>
    <t>chiều dài 19.1 cm, đầu tip 0.7 mm mã E4057-CT, E4058-CT. Chính hãng Covidien</t>
  </si>
  <si>
    <t>Bản cực trung tính cho dao mổ điện sử dụng một lần</t>
  </si>
  <si>
    <t>Bề mặt gel được làm bằng chất liệu polyhesive hydro có độ dày ≥ 0,150 cm . Viền bản cực được bao quanh bằng lớp keo arylic, có độ dày ≥ 0,120 cm . Diện tích bề mặt hoạt động ≥ 75 cm2 Dành cho bệnh nhân có cân nặng 2,70 - 13kg. Dây nối dài ≥ 2,5 m. Đóng gói 1 cái/ túi. Chính hãng Covidien</t>
  </si>
  <si>
    <t>Dây nối kẹp lưỡng cực</t>
  </si>
  <si>
    <t>Dùng cho dao dao mổ điện cao tần Force FX và Force Triad, Loai dùng môt lần mã E0509. Chính hãng Covidien</t>
  </si>
  <si>
    <t>Bản cực trung tính cho dao mổ điện sử dụng một lần không dây</t>
  </si>
  <si>
    <t>Bề mặt gel được làm bằng chất liệu polyhesive hydro có độ dày ≥ 0,150 cm. Viền bản cực được bao quanh bằng lớp keo arylic, có độ dày ≥ 0,120 cm. Dành cho bệnh nhân có cân nặng ≥ 13kg. Không có dây nối. Đóng gói 1 cái/ túi. Chính hãng Covidien. Chính hãng Covidien</t>
  </si>
  <si>
    <t>Đầu/ lưỡi dao mổ điện đơn cực dùng cho dao mổ điện cao tần</t>
  </si>
  <si>
    <t>Loại dùng 1 lần, đóng gói vô trùng 1 cái/ 1 túi, phù hợp với dao điện Force FX 8C hãng Covidien</t>
  </si>
  <si>
    <t>Bộ đốt nhiệt điều trị khối u</t>
  </si>
  <si>
    <t>Kim đốt sóng cao tần đa cực (chùm) điều trị khối u
 Trên một tay cầm điện cực gồm ba kim điện cực thẳng, chiều dài kim đốt ≥ 20cm, đầu phát năng lượng ≥ 2cm kèm theo Bộ dây bơm nước làm mát (đóng gói vô trùng). Chính hãng Covidien, dùng cho máy Cool-Tip</t>
  </si>
  <si>
    <t>Kim đốt sóng cao tần đơn cực điều trị khối u
 01 kim có chiều dài kim đốt ≥ 20cm, đầu phát năng lượng dài ≥ 2cm kèm theo Bộ dây bơm nước làm mát (đóng gói vô trùng). Chính hãng Covidien, dùng cho máy Cool-Tip</t>
  </si>
  <si>
    <t>Kim đốt sóng cao tần bộ 3 kim điều trị khối u
 3 kim đốt đơn riêng biệt, đường nước làm mát mắc nối tiếp nhau, chiều dài kim đốt ≥ 15cm, đầu phát năng lượng ≥ 3cm kèm theo Bộ dây bơm nước làm mát (đóng gói vô trùng). Chính hãng Covidien, dùng cho máy Cool-Tip</t>
  </si>
  <si>
    <t>Dầu tra tay khoan Aeculap</t>
  </si>
  <si>
    <t>Dầu xịt vệ sinh bảo dưỡng máy khoan, dung tích 300ml, thành phần dầu parafin trắng nồng độ trên 2%, Butane; Propane and Pentane nồng độ trên 70%, sử dụng được trong hấp ẩm theo tiêu chuẩn EN ISO 17665-1</t>
  </si>
  <si>
    <t>Ống nội soi khớp thái dương hàm</t>
  </si>
  <si>
    <t>Cỡ 1.2mm sử dụng công nghệ fiber-optic dùng cho máy nội soi khớp thái dương hàm. Tiêu chuẩn FDA</t>
  </si>
  <si>
    <t>Dây nước tưới rửa</t>
  </si>
  <si>
    <t>Bộ dây nước dùng một lần 2 kênh, được thiết kế cho tưới rửa và hút dịch. Dây dài 5m và được làm từ chất liệu PVC và Silicon không có Latex. Có tấm lưu nước trên dây tưới đảm bảo tưới được liên tục. Đóng gói 2 lần đảm bảo vô trùng. Tương thích với máy Sonoca 300.</t>
  </si>
  <si>
    <t>Điện cực đo độ dẫn truyền</t>
  </si>
  <si>
    <t>Điện cực dán đo dẫn truyền, diện tích viền bao 0.474mm2, dây dài 0.8m-1,2m, diện tích ghi 0.54mm2</t>
  </si>
  <si>
    <t>Hộp</t>
  </si>
  <si>
    <t>1 gói</t>
  </si>
  <si>
    <t>Kim điện cực điện cơ</t>
  </si>
  <si>
    <t>Kim điện cơ đồng tâm dùng một lần, mũi 15 độ, dài 37mm, 26G(0.46mm), diện tích ghi 0.07mm2; 25 cây/hộp</t>
  </si>
  <si>
    <t>Gel tẩy da dùng cho điện cơ</t>
  </si>
  <si>
    <t>Gel tẩy da dùng cho điện cơ, điện não Nuprep 4oz</t>
  </si>
  <si>
    <t>Lưỡi bào da máy</t>
  </si>
  <si>
    <t>Lưỡi dao bào da dùng với tay bào da kiểu Wagner, hộp 10 chiếc, đã tiệt khuẩn</t>
  </si>
  <si>
    <t>Lưỡi cưa tịnh tiến</t>
  </si>
  <si>
    <t>Lưỡi cưa tịnh tiến, kích thước 23/0.25/0.35mm, hộp 10 chiếc, đã tiệt khuẩn</t>
  </si>
  <si>
    <t>Màng lọc khuẩn 1000 lần</t>
  </si>
  <si>
    <t>Màng lọc tiệt khuẩn hình tròn dùng cho hộp hấp tiêu chuẩn, đường kính 190mm, có thể tiệt khuẩn 1000 lần, hộp 10 chiếc</t>
  </si>
  <si>
    <t>Bộ đo áp lực nội sọ đo ICP tại nhu mô não</t>
  </si>
  <si>
    <t>Dùng công nghệ vi cảm biến áp lực, kiểu cáp quang, cỡ 4F, dùng cho máy đo áp lực nội sọ, đo ICP tại nhu mô não.Tiêu chuẩn FDA</t>
  </si>
  <si>
    <t>Bộ đo áp lực nội sọ đo ICP tại não thất và dẫn lưu giải áp</t>
  </si>
  <si>
    <t>Dùng công nghệ vi cảm biến áp lực, kiểu cáp quang, cỡ 4F, dùng cho máy đo áp lực nội sọ, đo ICP tại não thất. Tiêu chuẩn FDA</t>
  </si>
  <si>
    <t>Bơm kim tiêm</t>
  </si>
  <si>
    <t>Bơm tiêm tráng Heparin</t>
  </si>
  <si>
    <t>1ml</t>
  </si>
  <si>
    <t>Đầu đo huyết áp động mạch xâm lấn</t>
  </si>
  <si>
    <t>Thích hợp hoàn toàn với máy monitor hãng Spacerlab</t>
  </si>
  <si>
    <t>Sensor SPO2 monitor Spacelabs</t>
  </si>
  <si>
    <t>Loại dùng nhiều lần, thích hợp với monitor Spacelabs, sản phẩm chính hãng</t>
  </si>
  <si>
    <t>Dây điện cực điện tim 3 điện cực máy monitor Spacelabs</t>
  </si>
  <si>
    <t>Bao đo huyết áp monitor Spacelabs</t>
  </si>
  <si>
    <t>Điện cực tim</t>
  </si>
  <si>
    <t>Sản phẩm đạt tiêu chuẩn FDA, CE
 Hình dạng giống giọt nước, kich thước 35 mm, tổng bề mặt sản phẩm 1017mm2, vùng chất gen 401mm2, vùng dán 616mm2, vùng phần tử nhậy 78,5mm2, độ dầy sản phẩm 0,8mm.</t>
  </si>
  <si>
    <t>Vỏ ngoài forceps.</t>
  </si>
  <si>
    <t>Loại 33300 hãng KarlStorz. Chiều dài 36cm, đường kính làm việc 5mm.</t>
  </si>
  <si>
    <t>Sợi cáp quang, đường kính 3.5mm, dài 230cm</t>
  </si>
  <si>
    <t>Loại 495NA hãng KarlStorz. Chiều dài 230cm, đường kính làm việc 3.5mm.</t>
  </si>
  <si>
    <t>Sợi cáp cao tần lưỡng cực (Dây bipolar)</t>
  </si>
  <si>
    <t>Loại 26176LW hãng KarlStorz. Chiều dài 300cm, tương thích với dao mổ điện của hãng Karl Storz.</t>
  </si>
  <si>
    <t>Sợi cáp cao tần đơn cực</t>
  </si>
  <si>
    <t>Loại 26002M hãng KarlStorz. Chiều dài 300cm, tương thích với dao mổ điện của hãng Geister và Karl Storz.</t>
  </si>
  <si>
    <t>Tay cầm forceps, loại có khóa</t>
  </si>
  <si>
    <t>Loại 33122 hãng KarlStorz. Chất liệu: bằng nhựa, loại có khóa.</t>
  </si>
  <si>
    <t>Hàm forceps lưỡng cực</t>
  </si>
  <si>
    <t>Loại 26176HW. Đường kính làm việc 5mm, chiều dài 33cm</t>
  </si>
  <si>
    <t>Chổi rửa dùng cho dụng cụ nội soi</t>
  </si>
  <si>
    <t>Các cỡ hãng KarlStorz
 Loại 27648A. Chổi rửa y tế cỡ 16mm: dài 58cm. 
 Loại 27650A. Chổi rửa y tế cỡ 11mm: dài 35cm. 
 Loại 27650B. Chổi rửa y tếcỡ 7mm: dài 35cm. 
 Loại 27650C. Chổi rửa y tế cỡ 2.5mm: dài 35cm.</t>
  </si>
  <si>
    <t>cỡ 11</t>
  </si>
  <si>
    <t>Đầu tán sỏi dùng với dây nội soi mềm KarlStorz</t>
  </si>
  <si>
    <t>Đường kính đầu dò 3.0Fr; chiều dài 120cm, dùng với ống soi mềm bàng quang, ống soi mềm đường mật,... (Mã số: 27080GA)</t>
  </si>
  <si>
    <t>Lưỡi dao cắt nội soi tiết niệu</t>
  </si>
  <si>
    <t>Kích thước làm việc 24/26Fr. Đầu hình vòng, loại 1 chân Đóng gói 6 chiếc/ hộp. (Mã số: 27050G)</t>
  </si>
  <si>
    <t>Tiết niệu</t>
  </si>
  <si>
    <t>Thông JJ thường</t>
  </si>
  <si>
    <t>Các cỡ, dài 26 cm, 1c/gói, vô trùng, mấu dây đôi, thông 2 đầu,chất liệu polyurethane</t>
  </si>
  <si>
    <t>Cỡ 6,7</t>
  </si>
  <si>
    <t>Dây dẫn đường</t>
  </si>
  <si>
    <t>Chất liệu PTFE với lõi cố định (Fixed Core). Đường kính tùy chọn từ 0.25 inch đến 0.38 inch. Thiết kế đầu TIP mềm 3cm hoặc 15cm . Tiêu chuẩn FDA/ Mỹ. 1c/gói, vô trùng</t>
  </si>
  <si>
    <t>Phủ PTFE. Các cỡ: 0.025'' đến 0.035'', dài 150 cm, 1c/gói, vô trùng, cấu tạo bằng thép không gỉ, thiết kế linh hoạt đầu cong hoặc đầu thẳng.</t>
  </si>
  <si>
    <t>Thông JJ chất liệu silicon</t>
  </si>
  <si>
    <t>Các cỡ, 1c/gói, vô trùng; 1 đầu sonde dạng đuôi lợn (pigtail), 1 đầu dạng vòng (loop)</t>
  </si>
  <si>
    <t>Cỡ 6</t>
  </si>
  <si>
    <t>Các cỡ, 1c/gói, vô trùng; 2 đầu sonde dạng đuôi lợn (pigtail)</t>
  </si>
  <si>
    <t>Rọ lấy sỏi trong tiết niệu</t>
  </si>
  <si>
    <t>Rọ lấy sỏi tiết niệu '' O '' Tip công nghệ Segura Hemisphere với tùy chọn hai chiều dài làm việc của Rọ là 90 cm và 120 cm. Đường kính thân rọ 2,4Fr, 30Fr, 4.5 Fr. Đường kính mở rọ tùy chọn 2 kích thước: 16 và 20 mm. Đóng gói 1c/gói, vô trùng, tiêu chuẩn FDA/ Mỹ</t>
  </si>
  <si>
    <t>Dây dẫn đường Cobra titan</t>
  </si>
  <si>
    <t>Vỏ ngoài dùng 
 cho ống kính soi mềm</t>
  </si>
  <si>
    <t>01 cái/gói; vô trùng, các cỡ: 10Fr -15 Fr, dài : 35 cm, 45 cm. Lớp vỏ ngoài phủ hydrophilic, đầu nhọn to dần dễ dàng nong, có các vạch radiopaque để dễ nhìn.</t>
  </si>
  <si>
    <t>Bộ nong thận chuyên dùng cho tán sỏi qua da</t>
  </si>
  <si>
    <t>Các cỡ, 01 bộ/gói, vô trùng.
 Các cỡ:
 - 01 sheath, size 18Fr.
 - 06 nong thận, size 8,10,12,14,16,18Fr.
 - 02 kim chọc dò: 18G,20G/20cm.
 - 01 guide xanh.
  Cấu trúc nong rộng chắc chắn, mũi nong nhọn dần.Guide chất liệu phủ PTFE chống xoắn đầu cong. , Sheath ngoài được thiết kế xé rách dễ dàng. Kim chọc thiết kế nhìn được bằng siêu âm.</t>
  </si>
  <si>
    <t>Catheter niệu quản chuyên dùng cho tán sỏi qua da</t>
  </si>
  <si>
    <t>Các cỡ, 1c/gói, vô trùng</t>
  </si>
  <si>
    <t>Miếng dán phẫu thuật dùng cho tán sỏi qua da</t>
  </si>
  <si>
    <t>Các cỡ, 1c/gói, vô trùng. Size: 45cm x 45 cm.Độ đàn hồi cao, dán chắc vào bề mặt da không tạo khí và không gây dị ứng.</t>
  </si>
  <si>
    <t>TMH</t>
  </si>
  <si>
    <t>Miếng cầm máu tai (merocel)</t>
  </si>
  <si>
    <t>10 miếng/hộp; đường kính 1,2 cm ; dài 2,4 cm;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</si>
  <si>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Miếng</t>
  </si>
  <si>
    <t>Miếng cầm máu mũi (merocel)</t>
  </si>
  <si>
    <t>10 miếng/hộp; Kích thước 8cm x 1,5cm x 2cm;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</si>
  <si>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Lưỡi cắt nạo VA</t>
  </si>
  <si>
    <t>Loại cong, mặt cắt phía dưới, dài 11cm, đường kính 4 mm tích hợp kênh hút, tưới rửa bên trong lưỡi cắt dùng cho máy hummer XPS3000</t>
  </si>
  <si>
    <t>Tay dao cắt Amidan/ nạo VA bằng plasma</t>
  </si>
  <si>
    <t>Đầu cắt, đốt sử dụng trong từng loại phẫu thuật cắt Amidal và nạo VA có thể uốn cong theo hướng thích hợp. Có kênh hút dịch, khói, mô bên trong tay dao dùng cho máy plasma PEAK</t>
  </si>
  <si>
    <t>Lưỡi cắt nạo xoang</t>
  </si>
  <si>
    <t>Loại thẳng, dài 11cm, đường kính 4 mm tích hợp kênh hút, tưới rửa bên trong lưỡi cắt dùng cho máy hummer XPS3000</t>
  </si>
  <si>
    <t>Loại cong, mặt cắt phía trên, dài 11cm, đường kính 4 mm tích hợp kênh hút, tưới rửa bên trong lưỡi cắt dùng cho máy hummer XPS3000</t>
  </si>
  <si>
    <t>Ống thông khí tai người lớn</t>
  </si>
  <si>
    <t>Đường kính 1,14mm; được làm bằng chất liệu nhựa Fluoroplastic, màu xanh.</t>
  </si>
  <si>
    <t>Ống thông khí tai trẻ em</t>
  </si>
  <si>
    <t>đường kính 0,76mm; chất liệu Fluoroplastic</t>
  </si>
  <si>
    <t>Ống thông khí Donalson, chất liệu silicone</t>
  </si>
  <si>
    <t>Đường kính 1,14mm; Chất liệu Silicone; Khoảng cách giữa 2 mép 0.9 mm (Interflange Distance),có mấu.</t>
  </si>
  <si>
    <t>Ống thông khí tai dạng T-tube</t>
  </si>
  <si>
    <t>Các cỡ; Chất liệu Firm Silicone</t>
  </si>
  <si>
    <t>Mũi khoan kim cương làm phẫu thuật nền sọ loại cong 15º</t>
  </si>
  <si>
    <t>Đường kính 5mm, dùng với tay khoan của hãng Medtronic</t>
  </si>
  <si>
    <t>Mũi</t>
  </si>
  <si>
    <t>Mũi khoan xoang loại thẳng</t>
  </si>
  <si>
    <t>Đường kính 4.5mm, dùng với tay khoan của hãng Medtronic</t>
  </si>
  <si>
    <t>Đường kính 3.2mm, dùng với tay khoan của hãng Medtronic</t>
  </si>
  <si>
    <t>Mũi mài dùng trong mổ tai</t>
  </si>
  <si>
    <t>Hình cầu múi khế, 7cm, đường kính 1.0mm (dùng cho máy khoan khí nén Medtronic)</t>
  </si>
  <si>
    <t>Hình cầu múi khế, 7cm, đường kính 3.0mm (dùng cho máy khoan khí nén Medtronic)</t>
  </si>
  <si>
    <t>Hình cầu múi khế, 7cm, đường kính 5.0mm (dùng cho máy khoan khí nén Medtronic)</t>
  </si>
  <si>
    <t>Hình cầu, kim cương, 7cm, đường kính 2.0mm (dùng cho máy khoan khí nén Medtronic)</t>
  </si>
  <si>
    <t>Hình cầu, kim cương, 7cm, đường kính 3.0mm (dùng cho máy khoan khí nén Medtronic)</t>
  </si>
  <si>
    <t>Hình cầu, kim cương, 7cm, đường kính 4.0mm (dùng cho máy khoan khí nén Medtronic)</t>
  </si>
  <si>
    <t>Dầu khoan</t>
  </si>
  <si>
    <t>Dùng cho máy khoan khí nén Medtronic</t>
  </si>
  <si>
    <t>Thiết bị cấy trong của bộ cấy ốc tai điện tử cao cấp</t>
  </si>
  <si>
    <t>24 kênh, gồm 12 cặp điện cực
 19 kênh Flex gồm 7 cặp điện cực và 5 điện cực đơn
 Loại điện cực nén
 24 nguồn dòng độc lập cấp điện cho từng điện cực
 Có thể chụp MRI ở 3.0 Tesla, không cần tháo nam châm
 Nam châm hình nón, tự xoay trong vỏ bọc titan kín, tự định vị theo từ trường bên ngoài, có thể tháo rời khi cần thiết 
 Thiết kế vỏ bọc titanium chịu lực va chạm &gt; 2.5 Juole, bao phủ bởi silicon
 Có chốt cố định bộ cấy (tuỳ chọn)
 Độ sâu làm giường bộ cấy 0.9mm
 Trọng lượng 7.6g 
 Kích thước bộ kích thích: 17.3 x 25.4 x 4.5 mm
 Đường kính cuộn cảm ứng 29.0 x 3.3 mm</t>
  </si>
  <si>
    <t>Bộ xử lý âm thanh sau tai cao cấp cho cấy ốc tai điện tử</t>
  </si>
  <si>
    <t>Chống nước IP54 
 2 microphone định hướng 
 Chip nhớ ghi lại nhật ký sử dụng
 Dây coil dài 8.5cm, 11 cm, 28cm 
 Tần số: 70-8,500Hz 
 Đèn báo led, có telecoil
 Chip wireless 2.4Ghz 
 Nam châm tuỳ biến 12 mức 
 Kết nối được với các nguồn âm thanh bên ngoài 
 Loại pin: 2 viên 675, thời lượng: 60 giờ 
 Nặng: 11.3 gam</t>
  </si>
  <si>
    <t>Thiết bị cấy trong của bộ cấy ốc tai điện tử trung cấp</t>
  </si>
  <si>
    <t>24 kênh, gồm 12 cặp điện cực
 19 kênh Flex gồm 7 cặp điện cực và 5 điện cực đơn
 Loại điện cực nén
 24 nguồn dòng độc lập cấp điện cho từng điện cực
 Có thể chụp MRI ở 3.0 Tesla, không cần tháo nam châm
 Nam châm hình nón, tự xoay trong vỏ bọc titan kín, tự định vị theo từ trường bên ngoài, có thể tháo rời khi cần thiết 
 Thiết kế vỏ bọc titanium chịu lực va chạm &gt; 2.5 Juole, bao phủ bởi silicon
 Độ sâu làm giường bộ cấy 1.9mm
 Trọng lượng 8.6g 
 Kích thước bộ kích thích: 17.3 x 25.4 x 5.9 mm
 Đường kính cuộn cảm ứng 29.0 x 3.3 mm</t>
  </si>
  <si>
    <t>Bộ xử lý âm thanh không dây cho cấy ốc tai điện tử</t>
  </si>
  <si>
    <t>Microphone tiếp thu
 Tần số: 70-8,500Hz
 Độ phân giải phổ âm: 250 băng tần 
 Đèn báo led, có telecoil 
 Loại pin: 3 viên 675, thời lượng: 90 giờ 
 Nam châm thay đổi 4 mức
 Có điều khiển từ xa
 Kết nối được với các nguồn âm thanh bên ngoài 
 Nặng: 21.5 gam</t>
  </si>
  <si>
    <t>Thiết bị cấy trong của bộ cấy ốc tai điện tử cơ bản</t>
  </si>
  <si>
    <t>24 kênh, gồm 12 cặp điện cực
 19 kênh Flex gồm 7 cặp điện cực và 5 điện cực đơn
 Loại điện cực nén
 Chụp MRI ở 1.5 Tesla, không cần tháo nam châm
 Thiết kế vỏ bọc titanium chịu lực va chạm 2.5 Juole, bao phủ bởi silicon
 Độ sâu làm giường bộ cấy 1.8mm
 Trọng lượng 8.6g 
 Kích thước bộ kích thích: 17.4 x 24.8 x 5.9 mm
 Đường kính cuộn cảm ứng 28.3 x 3.7 mm</t>
  </si>
  <si>
    <t>Thiết bị cấy trong của bộ cấy ốc tai điện tử</t>
  </si>
  <si>
    <t>19 kênh đơn, có Stylis (Hires 90k)</t>
  </si>
  <si>
    <t>Bộ cấy tai giữa</t>
  </si>
  <si>
    <t>An toàn chụp MRI 1.5T
 Có thể cố định thêm bằng ốc tự khoan 
 Dây dẫn điều chỉnh được 
 Độ mỏng 4.1mm với độ sâu làm giường 1.9mm 
 Vật liệu silicone, epoxy, titanium
 Mạch bảo vệ chống quá áp</t>
  </si>
  <si>
    <t>Bộ cấy rung đường xương</t>
  </si>
  <si>
    <t>An toàn chụp MRI 1.5T
 Năng lượng dẫn truyền từ bộ rung đến hai ốc cố định trên xương chũm.
 Vật liệu: silicone, titanium
 Góc xoay đầu rung 90 độ
 Kích thước: LxWxT 69x28.6x4.5 mm
 Kích thước đầu rung: đường kính 15.8mm, sâu 8.7mm</t>
  </si>
  <si>
    <t>Bộ xử lý âm thanh cho cấy đường xương</t>
  </si>
  <si>
    <t>Nặng: &lt; 9 gam
 Loại pin: 1 viên 675
 Tần số: 250 - 8,000 Hz
 Xử lý tín hiệu số 16 kênh độc lập, 5 chương trình 
 Microphone định hướng và tiếp thu
 Có điều khiển từ xa</t>
  </si>
  <si>
    <t>Bộ xử lý âm thanh cho cấy tai giữa</t>
  </si>
  <si>
    <t>Mũi khoan mài kim cương làm nội soi u tuyến yên</t>
  </si>
  <si>
    <t>1 cái/ túi. Dài 12cm, đường kính 2.0mm, (dùng cho máy khoan khí nén Medtronic).</t>
  </si>
  <si>
    <t>1 cái/ túi. Dài 12cm, đường kính 3.0mm (dùng cho máy khoan khí nén Medtronic).</t>
  </si>
  <si>
    <t>Mũi khoan mài làm nội soi u tuyến yên</t>
  </si>
  <si>
    <t>1 cái/ túi. Dài 12cm, đường kính 2.0mm (dùng cho máy khoan khí nén Medtronic)</t>
  </si>
  <si>
    <t>1 cái/ túi. Dài 12cm, đường kính 3.0mm (dùng cho máy khoan khí nén Medtronic)</t>
  </si>
  <si>
    <t>Mũi khoan tai, loại kim cương</t>
  </si>
  <si>
    <t>các cỡ từ 0,5mm đến 5mm, thích hợp với tay khoan VISAO</t>
  </si>
  <si>
    <t>Mũi khoan tai, loại phá</t>
  </si>
  <si>
    <t>các cỡ từ 1mm đến 6mm, thích hợp với tay khoan VISAO</t>
  </si>
  <si>
    <t>Mũi khoan phá cong</t>
  </si>
  <si>
    <t>các cỡ từ 1mm đến 1,5mm, dài 100mm sử dụng trong cấy điện cực ốc tai, thích hợp với tay khoan VISAO</t>
  </si>
  <si>
    <t>Mũi khoan kim cương cong</t>
  </si>
  <si>
    <t>các cỡ từ 0.5mm đến 1,5mm,dài 100mm sử dụng trong cấy điện cực ốc tai, thích hợp với tay khoan VISAO</t>
  </si>
  <si>
    <t>Mũi khoan loại phá</t>
  </si>
  <si>
    <t>các cỡ từ 0.5 đến 2.3mm, dùng trong phẫu thuật tai giữa, thích hợp với tay khoan Skeeter</t>
  </si>
  <si>
    <t>Mũi khoan loại kim cương</t>
  </si>
  <si>
    <t>Mũi khoan phá xoang loại thẳng</t>
  </si>
  <si>
    <t>đường kính 3.2mm, thích hợp với máy IPC</t>
  </si>
  <si>
    <t>đường kính 2.9mm, thích hợp với máy IPC</t>
  </si>
  <si>
    <t>Mũi khoan xoang loại kim cương</t>
  </si>
  <si>
    <t>đường kính 3.2mm, cong 15 độ, thích hợp với máy IPC</t>
  </si>
  <si>
    <t>Lưỡi cắt nạo mũi xoang loại thẳng</t>
  </si>
  <si>
    <t>đường kính 4mm có kết nối định vị</t>
  </si>
  <si>
    <t>Lưỡi cắt nạo mũi xoang loại cong</t>
  </si>
  <si>
    <t>Dây nước làm mát tay khoan</t>
  </si>
  <si>
    <t>Làm mát tay khoan Visao; 1 cái/ túi</t>
  </si>
  <si>
    <t>Miếng cầm máu mũi có đường thở</t>
  </si>
  <si>
    <t>10 cái/hộp Kích thước 8cm x 1,5cm x 2cm; Có đường thở;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</si>
  <si>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Dây kết nối dụng cụ định vị</t>
  </si>
  <si>
    <t>1 cái/ túi, sử dụng với máy định vị trong phẫu thuật mũi xoang của hãng Medtronic.</t>
  </si>
  <si>
    <t>Dây kết nối trạm định vị</t>
  </si>
  <si>
    <t>Ống nội khí quản kèm điện cực theo dõi dây thần kinh</t>
  </si>
  <si>
    <t>1 cái/ túi. Đường kính 7mm, sử dụng với máy theo dõi dây thần kinh của hãng Medtronic.</t>
  </si>
  <si>
    <t>1 cái/ túi. Đường kính 6.5mm, sử dụng với máy theo dõi dây thần kinh của hãng Medtronic.</t>
  </si>
  <si>
    <t>Bộ điện cực cảnh báo theo dõi dây thần kinh</t>
  </si>
  <si>
    <t>1 bộ/hộp, sử dụng với máy theo dõi dây thần kinh của hãng Medtronic.</t>
  </si>
  <si>
    <t>Bộ đầu dò ( đầu và cán tay cầm) theo dõi dây thần kinh</t>
  </si>
  <si>
    <t>Stent Mongonery trong phẫu thuật hẹp khí quản</t>
  </si>
  <si>
    <t>- Chất liệu bằng silicone
 - Cấu tạo khối đúc phù hợp với cấu tạo tự nhiên của thanh quản
  - Bề mặt trơn nhẵn giảm khả năng dính hoặc tổn thương mô mềm
 - Sử dụng trong điều trị hẹp thanh quản lành tính hoặc ác tính
 - Chiều dài từ 33-47mm
 - Đường kính đáy: 10-15mm
 - Độ dày stent: 9-16mm"</t>
  </si>
  <si>
    <t>Mắt</t>
  </si>
  <si>
    <t>Dao 15°</t>
  </si>
  <si>
    <t>Dùng trong mổ mắt, lưỡi dao làm bằng thép không rỉ, cạnh mài ngang, hai mặt vát. Hộp 6 Cái, vô trùng từng cái một.</t>
  </si>
  <si>
    <t>Dao 2.8mm</t>
  </si>
  <si>
    <t>Dùng trong mổ mắt, lưỡi dao làm bằng thép không rỉ, lưỡi thẳng, cạnh mài ngang, hai mặt vát. Hộp 6 Cái, vô trùng từng cái một</t>
  </si>
  <si>
    <t>Dịch nhày</t>
  </si>
  <si>
    <t>Dùng trong thay thủy tinh thể. Thế tích ≥2ml</t>
  </si>
  <si>
    <t>Tuýp</t>
  </si>
  <si>
    <t>Thủy tinh thể nhân tạo mềm 1 mảnh</t>
  </si>
  <si>
    <t>Thuỷ tinh thể mềm loại 1 mảnh, phi cầu, điều chỉnh cầu sai khoảng -0,27micron, chất liệu Acrylic Hydrophobic hoặc tương đương với sắc sai thấp, lọc tia UV, bờ sau vuông 360 độ, thiết kế 3 điểm cố định túi bao, chỉ số khúc xạ 1,47; hằng số A: 118,8; đường kính phần quang học 6mm, chiều dài tổng 13mm; dải Diop từ +5D đến +34D; dùng với Injector và Cartridge</t>
  </si>
  <si>
    <t>- Thủy tinh thể nhân tạo mềm chất liệu hydrophobic acrylic không có hiện tượng Glistening. TTT lọc ánh sáng xanh và lọc tia UV. 
 - Thủy tinh thể có thiết kế phi cầu với cầu sai -0,11µ.
 - Thiết kế 4 càng, góc càng 2 độ, bờ cạnh vuông 360 độ. 
 - Tổng chiều dài kính: từ 10D-24,5D: 11,00 mm; từ 25D-30D: 10,75 mm
 - Chỉ số khúc xạ: 1,52;Chỉ số ACD: 5,59
 - Chỉ số Abbe: 42
 - Sử dụng súng và Catridge dùng 1 lần với hệ thống đặt kính Medicel Viscoject Bio 1.8 mm hoặc Medicel Accuject 2.0 / 2.1 / 2.2 mm.
 - Công suất: từ 10D-30 D cách nhau 0,5 D.
 - A-constant: 119,05</t>
  </si>
  <si>
    <t>Thuốc nhuộm bao</t>
  </si>
  <si>
    <t>Đóng lọ/ Tiệt trùng</t>
  </si>
  <si>
    <t>Dán mi 6x7cm</t>
  </si>
  <si>
    <t>* Giấy lót phủ Silicon : 5-65%.
 * Film Polymer Urethane : 5-15%.
 * Keo Acrylate : 5-25%
 * Có khung viền giấy
 * Kích thước 6x7cm</t>
  </si>
  <si>
    <t>Chỉ mani treo 10.0</t>
  </si>
  <si>
    <t>Dài 30cm, 2 kim hình thang, kim dài 6mm, độ cong kim 3/8</t>
  </si>
  <si>
    <t>Sợi</t>
  </si>
  <si>
    <t>Bộ vật tư cắt dịch kính (đèn, kim chọc, đầu cắt )</t>
  </si>
  <si>
    <t>Dùng với máy Oertli / Faros</t>
  </si>
  <si>
    <t>Thuỷ tinh thể nhân tạo đa tiêu</t>
  </si>
  <si>
    <t>- Thủy tinh thể nhân tạo mềm ba tiêu cự, theo nguyên lý nhiễu xạ, phù hợp với mọi kích thước đồng tử.
 - Chất liệu hydrophilic Acrylic 26%. TTT lọc ánh sáng xanh và tia cực tím.
 - Thủy tinh thể có thiết kế phi cầu với cầu sai -0.11µ giảm quang sai sau mổ.
 - Thiết kế 4 càng, góc càng 5 độ. Bờ cạnh vuông 360 độ.
 - Chiều dài thủy tinh thể: 11,40mm.
 - Đường kính Optic: 6,0mm. 
 - Chỉ số khúc xạ: 1,46. ACD: 5,35
 - Chỉ số Abbe: 58
 - Dải công suất: từ +6D đến +35D cách nhau 0,5D.
 - Công suất bổ sung cho tiêu điểm gần +3,5D
 - Công suất bổ sung cho tiêu điểm trung gian +1,75D
 - Sử dụng súng và Catridge dùng 1 lần với hệ thống đặt kính Medicel Accuject qua được vết mổ nhỏ từ 2,0mm - 2,2mm.
 - A-constant : 118,73 (đo bằng siêu âm và tính theo công thức SRK/T)</t>
  </si>
  <si>
    <t>- Thủy tinh thể nhân tạo mềm 1 mảnh. Chất liệu: Hydrophilic Acrylic Copolymer 26% nước. 
  - TTT có phin lọc ánh sáng xanh, lọc tia cực tím.
 - Thiết kế phi cầu giảm thiểu quang sai sau mổ. 
 - Thiết kế bờ vuông 360 độ.
 - Đường kính TTT: 12 mm. Đường kính optic: 6mm.
 - Độ dày tâm TTT : 0,97mm (+20 Dpt)
 - Góc càng 0 độ. A-constant: 118,8. ACD: 4,98 mm. Chỉ số khúc xạ: 1,465.
 - Dải công suất trung bình: 10D-34D (các số khác cung cấp theo yêu cầu). 
 - Được cung cấp cùng súng và cartridge dùng 1 lần đồng bộ với vết mổ 2.2 / 2.5mm.</t>
  </si>
  <si>
    <t>Thủy tinh thể nhân tạo mềm 3 mảnh</t>
  </si>
  <si>
    <t>Thuỷ tinh thể mềm 3 mảnh, chất liệu Acrylic Hydrophobic, lọc tia UV, bờ trước tròn chống chói, bờ sau vuông 360 độ; chỉ số khúc xạ 1,47; hằng số A: 118,4; càng chữ C chất liệu PMMA; đường kính phần quang học 6mm, chiều dài tổng 13mm; dải Diop từ -10D đến +30D, dùng kèm Injector kiểu xoay và Cartridge</t>
  </si>
  <si>
    <t>cái</t>
  </si>
  <si>
    <t>Chỉ treo Polypropylene 10/0</t>
  </si>
  <si>
    <t>Dài 20 cm. 2 kim thẳng, kim dài 16mm</t>
  </si>
  <si>
    <t>sợi</t>
  </si>
  <si>
    <t>Chỉ tiêu PGA 8/0</t>
  </si>
  <si>
    <t>Dài 30 cm, 2 kim cong, dài 6,5mm , độ cong 3/8</t>
  </si>
  <si>
    <t>Chỉ tiêu PGA 6/0</t>
  </si>
  <si>
    <t>Dài 45 cm, 2 kim hình thang, dài 6,5mm, độ cong 1/4</t>
  </si>
  <si>
    <t>Đinh nẹp vít kết hợp xương</t>
  </si>
  <si>
    <t>Chỉ thép mềm</t>
  </si>
  <si>
    <t>Đường kính từ 0,6mm đến 0,9mm; Dài 5m; Chất liệu: Thép y tế</t>
  </si>
  <si>
    <t>Đinh SIGN</t>
  </si>
  <si>
    <t>Đinh đặc có 3 lỗ bắt vít, đinh có độ gập góc ở đầu cuối đinh. Đầu đinh thuôn nhọn. Đường kính từ 8mm đến 12mm, chiều dài từ 280 đến 420mm</t>
  </si>
  <si>
    <t>Vít chốt ngang (vít sign)</t>
  </si>
  <si>
    <t>Vít tự ta rô, đường kính 4.5mm dài từ 25 đến 75mm. Đầu bắt vis và đầu cổ mũ vis đều có ren, đoạn giữa thân vis trơn.</t>
  </si>
  <si>
    <t>Đinh stecman</t>
  </si>
  <si>
    <t>Đường kính từ 4.0 đến 5.0, dài từ 180 đến 500mm</t>
  </si>
  <si>
    <t>Thanh nâng ngực</t>
  </si>
  <si>
    <t>Đầu thanh được bo tròn, hai cạnh có khía, mép thanh cùn. Chính giữa thanh có mốc đánh dấu giúp uốn thanh chính xác. Tiêu chuẩn FDA. Nhiều kích cỡ từ 7 inches đến 17 inches. 1 cái/túi</t>
  </si>
  <si>
    <t>Kim [đinh] kít không ren</t>
  </si>
  <si>
    <t>Đường kính từ 1,2mm đến 3,0mm, Dài 310mm, không ren; chất liệu: Thép y tế</t>
  </si>
  <si>
    <t>Mũi khoan xương</t>
  </si>
  <si>
    <t>Đường kính 2,7mm, 3,2mm, 3,5mm, 4,5mm; chất liệu: Thép y tế</t>
  </si>
  <si>
    <t>Nẹp bản hẹp, các loại</t>
  </si>
  <si>
    <t>Dày 4,0mm, rộng: 12,0mm, dài 87mm-231mm, sử dụng vít Đường kính 4,5mm chất liệu: Thép y tế</t>
  </si>
  <si>
    <t>Nẹp bản nhỏ, các loại</t>
  </si>
  <si>
    <t>Dày 3,0mm, rộng 11,0mm, dài 64mm-129mm, khoảng cách giữa các lỗ: 13,0mm, sử dụng vít 3,5mm; chất liệu: thép y tế</t>
  </si>
  <si>
    <t>Nẹp bản rộng, các loại</t>
  </si>
  <si>
    <t>Dày 5mm, rộng 16mm, dài 103mm-263mm; sử dụng vít Đường kính 4,5mm; Chất liệu: Thép y tế</t>
  </si>
  <si>
    <t>Nẹp chữ L phải, trái</t>
  </si>
  <si>
    <t>Dày 2,0mm, rộng 17,0mm, dài 85mm, 117mm, 149mm; sử dụng vít Đường kính 4,5mm; Chất liệu: Thép y tế</t>
  </si>
  <si>
    <t>Nẹp chữ T</t>
  </si>
  <si>
    <t>Dày 2,0mm, rộng 17,0mm, dài 90mm-148mm; Chất liệu: thép y tế</t>
  </si>
  <si>
    <t>Nẹp chữ T nhỏ</t>
  </si>
  <si>
    <t>Dày 1,2mm, rộng 11,0mm, sử dụng vít Đường kính 3,5mm,
 Chất liệu: thép y tế</t>
  </si>
  <si>
    <t>Nẹp DCS + Vít DCS + Vít nén</t>
  </si>
  <si>
    <t>Nẹp DCS: Dày 6,0mm, rộng 16mm, Đường kính cổ nẹp 12,6mm, độ dài cổ nẹp: 25mm, chất liệu: thép y tế
 Vít DCS: Đường kính thân 8,0mm, ren 12mm, độ dài ren 22mm, chất liệu: Thép y tế
 Vít nén: Chất liệu thép y tế</t>
  </si>
  <si>
    <t>Nẹp DHS + Vít DHS + Vít nén</t>
  </si>
  <si>
    <t>Nẹp DHS: Dày 6,0mm, rộng 19mm, Đường kính cổ nẹp 12,6mm, độ dài cổ nẹp: 25/38mm, chất liệu: thép y tế
 Vít DHS: Đường kính thân 8,0mm, ren 12mm, độ dài ren 22mm, chất liệu: Thép y tế
 Vít nén: Chất liệu thép y tế</t>
  </si>
  <si>
    <t>Nẹp lòng máng 1/3</t>
  </si>
  <si>
    <t>Dày 1,0mm, rộng 9,0mm, dài 76mm-100mm, khoảng cách giữa các lỗ: 12,0mm; chất liệu: Thép y tế</t>
  </si>
  <si>
    <t>Nẹp mắt xích</t>
  </si>
  <si>
    <t>Dày 2,8mm, rộng 10,0mm, dài 70mm-94mm, khoảng cách giữa các lỗ: 12,0mm; chất liệu: Thép y tế</t>
  </si>
  <si>
    <t>Nẹp ốp lồi cầu phải, trái</t>
  </si>
  <si>
    <t>Nẹp dày 2,0mm, rộng 16,0mm, dài 158mm-221, chất liệu: Thép y tế</t>
  </si>
  <si>
    <t>Vít xốp</t>
  </si>
  <si>
    <t>Vít xương xốp Đường kính 4,0mm, dài các cỡ, Đường kính thân vít: 4,0mm, Đường kính mũ vít: 6,0mm, ren bán phần, mặt mũ vít hình lục lăng Đường kính 2,5mm; chất liệu: Thép y tế</t>
  </si>
  <si>
    <t>Vít xương xốp Đường kính 6,5mm, dài các cỡ, Đường kính thân vít: 6,5mm, Đường kính mũ vít: 8,0mm, mặt mũ vít hình lục lăng Đường kính 3,5mm; chất liệu: Thép y tế</t>
  </si>
  <si>
    <t>Vít xương cứng</t>
  </si>
  <si>
    <t>Vít xương cứng Đường kính 3,5mm dài các cỡ, Đường kính thân vít: 3,5mm, Đường kính mũ vít: 6,0mm, mặt mũ vít hình lục lăng Đường kính 2,5mm; chất liệu: Thép y tế</t>
  </si>
  <si>
    <t>Vít xương cứng Đường kính 4,5mm dài các cỡ, Đường kính thân vít: 4,5mm, Đường kính mũ vít: 8,0mm, mặt mũ vít hình lục lăng Đường kính 3,5mm; chất liệu: Thép y tế</t>
  </si>
  <si>
    <t>Bộ khung vòng cố định ngoại vi</t>
  </si>
  <si>
    <t>Gồm hai ống hình trụ đặc, chiều dài từ 220 đến 340mm, dọc thân có ren và các điểm bắt, cố định vis.</t>
  </si>
  <si>
    <t>Đinh shanz</t>
  </si>
  <si>
    <t>Đường kính 4,0; 4,5; 5,0mm, dài 180-200mm; Chất liệu: Thép y tế</t>
  </si>
  <si>
    <t>Nẹp hình lá</t>
  </si>
  <si>
    <t>Nẹp dày 1,2mm, rộng 16,0mm, dài 104mm-120mm, sử dụng vít Đường kính 3,5mm; Chất liệu: Thép y tế</t>
  </si>
  <si>
    <t>Nẹp hình thìa</t>
  </si>
  <si>
    <t>Chiều rộng nẹp 37mm, có 6 lỗ đầu nẹp và có từ 3 đến 12 lỗ dọc thân nẹp, chiều dài từ 90 đến 234 mm</t>
  </si>
  <si>
    <t>Nẹp khóa xương đòn có móc 4, 5, 6, 7 lỗ, trái/ phải móc dài 12mm, titanium/ vít 3.5mm</t>
  </si>
  <si>
    <t>Nẹp dày 3.5mm, dài 70-115mm, chất liệu: Titanium</t>
  </si>
  <si>
    <t>Nẹp khóa xương đòn có móc 4, 5, 6, 7 lỗ, trái/ phải, móc dài 15mm, titanium/ vít 3.5mm</t>
  </si>
  <si>
    <t>Nẹp khóa xương đòn có móc 4, 5, 6, 7 lỗ, trái/ phải, móc dài 18mm, titanium/ vít 3.5mm</t>
  </si>
  <si>
    <t>Nẹp khóa xương đòn 6, 7, 8 lỗ, trái/ phải, titanium/ vít 3.5mm</t>
  </si>
  <si>
    <t>Nẹp dày 3.0mm, rộng 10mm, dài 97-125mm. Chất liệu: Titanium</t>
  </si>
  <si>
    <t>Nẹp khóa xương đòn mặt ngoài 3, 4, 5, 6, 7, 8 lỗ, trái/ phải, titanium/vít 3.5mm</t>
  </si>
  <si>
    <t>Nẹp dày 3.0mm, rộng 10mm. Chất liệu: Titanium</t>
  </si>
  <si>
    <t>Nẹp khóa đầu dưới xương cánh tay 3, 5, 7, 9, 14 lỗ, trái/ phải, titanium/ vít 2.7; 3.5mm</t>
  </si>
  <si>
    <t>Nẹp rộng 11mm, dài 59-201mm, lỗ đầu dưới sử dụng vít đường kính 2.7; lỗ thân dùng vít 3.5mm. Chất liệu: Titanium</t>
  </si>
  <si>
    <t>Nẹp khóa đầu dưới xương cánh tay 3, 5, 7, 9, 14 lỗ, trái/ phải, mặt ngoài, titanium/ vít 2.7; 3.5mm</t>
  </si>
  <si>
    <t>Nẹp rộng 11mm, dài 65-208mm, lỗ đầu dưới sử dụng vít đường kính 2.7; lỗ thân dùng vít 3.5mm. Chất liệu: Titanium</t>
  </si>
  <si>
    <t>Nẹp khóa lồi cầu xương cánh tay 3, 5, 7, 9, 14 lỗ, trái/ phải, titanium/ vít 2.7/3.5mm</t>
  </si>
  <si>
    <t>Nẹp khóa đầu trên xương cánh tay 3, 4, 5, 6, 8, 10, 12 lỗ, titanium/ vít 3.5mm</t>
  </si>
  <si>
    <t>Nẹp dày 3.0mm, rộng 12mm, dài 90-162mm; Lỗ đầu, lỗ thân sử dụng vít đường kính 3.5mm. Chất liệu: Titanium</t>
  </si>
  <si>
    <t>Nẹp khóa mỏm khủy 2, 4, 6, 8, 10, 12 lỗ, trái/ phải, titanium/ vít 3.5mm</t>
  </si>
  <si>
    <t>Nẹp dày 3.0mm, rộng 10mm, dài 86-216mm. Lỗ thân dùng vít đường kính 3.5mm. Chất liệu: Titanium</t>
  </si>
  <si>
    <t>Nẹp khóa đầu dưới xương chày, mặt ngoài, 5, 7, 9, 11, 13, 15, 17, 19, 21 lỗ, trái/ phải, titanium/ vít 5.0</t>
  </si>
  <si>
    <t>Nẹp dày 4.0mm, rộng 13.5mm, dài 106-314mm. Chất liệu: Titanium</t>
  </si>
  <si>
    <t>Nẹp khóa đầu dưới xương chày 4, 6, 8, 10, 12, 14 lỗ, trái/ phải, titanium/ vít 3.5</t>
  </si>
  <si>
    <t>Nẹp dày 4.0mm, rộng 11mm, dài 116-246mm. Chất liệu: Titanium</t>
  </si>
  <si>
    <t>Nẹp khóa đầu dưới xương chày không vít mắt cá, 4, 6, 8, 10, 12, 14 lỗ, trái/ phải, titanium/ vít 3.5mm</t>
  </si>
  <si>
    <t>Nẹp dày 3.5mm, dài 110-240mm, chất liệu: Titanium</t>
  </si>
  <si>
    <t>Nẹp khóa đầu trên xương chày 4, 5, 6, 7, 8, 9, 10, 11, 12, 13 lỗ, trái/ phải, titanium/ vít 5.0</t>
  </si>
  <si>
    <t>Nẹp dày 5.0mm, rộng 15mm, dài 119-299mm. Chất liệu: Titanium</t>
  </si>
  <si>
    <t>Nẹp khóa đầu trên xương đùi 2, 4, 6, 8, 10, 12, 14, 16 lỗ, trái/ phải, titanium/vít 5.0; 6.5</t>
  </si>
  <si>
    <t>Nẹp dày 6.5mm, rộng 18mm, dài 139-391mm. Chất liệu: Titanium</t>
  </si>
  <si>
    <t>Nẹp khóa đầu dưới xương đùi 5, 7, 9, 11, 13 lỗ, trái/ phải, titanium/vít 5.0; 6.5</t>
  </si>
  <si>
    <t>Nẹp dày 6.5mm, rộng 15mm, dài 154-314mm. Chất liệu: Titanium</t>
  </si>
  <si>
    <t>Nẹp khóa đầu dưới xương mác 3, 4, 5, 6, 7 lỗ, trái/ phải, titanium/vít 3.5</t>
  </si>
  <si>
    <t>Sử dụng vít đường kính 3.5mm. Chất liệu: Titanium</t>
  </si>
  <si>
    <t>Nẹp khóa xương gót chân dài 69mm, trái/ phải, titanium/vít 3.5</t>
  </si>
  <si>
    <t>Nẹp dày 2.0mm, dài 69mm. Chất liệu: Titanium</t>
  </si>
  <si>
    <t>Nẹp khóa xương gót chân dài 76mm, trái/ phải, titanium/vít 3.5</t>
  </si>
  <si>
    <t>Nẹp dày 2.0mm, dài 76mm. Chất liệu: Titanium</t>
  </si>
  <si>
    <t>Nẹp khóa bản nhỏ 4, 5, 6, 7, 8, 9, 10, 11, 12 lỗ, titanium/ vít 3.5mm</t>
  </si>
  <si>
    <t>Nẹp dày 3.5mm, rộng 10mm, dài 60-164mm. Chất liệu: Titanium</t>
  </si>
  <si>
    <t>Nẹp khóa bản hẹp</t>
  </si>
  <si>
    <t>Các cỡ 2- 24 lỗ, titanium/ vít 5.0mm. Nẹp dày 4.0mm, rộng 13mm, dài 50-374mm. Chất liệu: Titanium</t>
  </si>
  <si>
    <t>Nẹp khóa bản rộng</t>
  </si>
  <si>
    <t>Các cỡ 6 - 24 lỗ, titanium/ vít 5.0mm. Nẹp dày 6.0mm, rộng 17mm, dài 123-339mm. Chất liệu: Titanium.</t>
  </si>
  <si>
    <t>Nẹp khóa chữ T nhỏ cong, góc phải 3 lỗ đầu, 3, 4, 5, 6, 7, 8 lỗ thân, titanium/ vít 3.5mm</t>
  </si>
  <si>
    <t>Nẹp dày 1.5mm, rộng 10mm, dài 47-97mm. Chất liệu: Titanium</t>
  </si>
  <si>
    <t>Nẹp khóa chữ T nhỏ, xiên, 3 lỗ đầu, 3, 4, 5, 6, 7, 8 lỗ thân, trái/ phải, titanium/vít 3.5mm</t>
  </si>
  <si>
    <t>Nẹp dày 1.5mm, rộng 10mm, dài 52-114mm. Chất liệu: Titanium</t>
  </si>
  <si>
    <t>Nẹp khóa chữ T 4, 5, 6, 7, 8 lỗ, titanium/ vít 5.0mm</t>
  </si>
  <si>
    <t>Nẹp dày 2.5mm, rộng 17mm, dài 83-147mm. Chất liệu: Titanium</t>
  </si>
  <si>
    <t>Nẹp khóa chữ T mâm chày, cong 4, 5, 6, 7, 8 lỗ, titanium/ vít 5.0mm</t>
  </si>
  <si>
    <t>Nẹp chữ T nhỏ cong, góc phải 4 lỗ đầu, 3, 4, 5, 6, 7, 8 lỗ thân, titanium/vít 3.5</t>
  </si>
  <si>
    <t>Nẹp khóa mắt xích 4-22 lỗ, titanium/ vít 3.5</t>
  </si>
  <si>
    <t>Nẹp dày 3.0mm, rộng 10mm, dài 59-241mm. Chất liệu: Titanium</t>
  </si>
  <si>
    <t>Nẹp khóa lòng máng 1/3; 3-12 lỗ, titanium/ vít 3.5mm</t>
  </si>
  <si>
    <t>Nẹp dày 2.0mm, rộng 10mm, dài 37-145mm. Chất liệu: Titanium</t>
  </si>
  <si>
    <t>Nẹp khóa chữ L 3-10 lỗ, trái/ phải, titanium/vít 5.0mm</t>
  </si>
  <si>
    <t>Nẹp dày 2.5mm, rộng 17mm. Chất liệu: Titanium</t>
  </si>
  <si>
    <t>Vít khóa Đường kính 2.7mm, dài 6mm-40mm, titanium</t>
  </si>
  <si>
    <t>Đường kính vít 2.7mm, Đường kính mũ vít: 5.0mm. Chất liệu: Titanium</t>
  </si>
  <si>
    <t>Vít khóa Đường kính 3.5mm, dài 14-60mm, titanium</t>
  </si>
  <si>
    <t>Đường kính vít 3.5mm, Đường kính mũ vít: 6.0mm. Chất liệu: Titanium</t>
  </si>
  <si>
    <t>Vít khóa Đường kính 5.0mm, dài 20-90mm, titanium</t>
  </si>
  <si>
    <t>Đường kính vít 5.0mm, Đường kính mũ vít: 8.0mm. Chất liệu: Titanium</t>
  </si>
  <si>
    <t>Vít xốp khóa Đường kính 4.0mm, dài 14-60mm, titanium</t>
  </si>
  <si>
    <t>Đường kính vít 4.0mm, Đường kính mũ vít: 6.0mm. Chất liệu: Titanium</t>
  </si>
  <si>
    <t>Vít xốp khóa Đường kính 6.5mm, dài 30-110mm, titanium</t>
  </si>
  <si>
    <t>Đường kính vít 6.5mm, Đường kính mũ vít: 8.0mm. Chất liệu: Titanium</t>
  </si>
  <si>
    <t>Film - giấy</t>
  </si>
  <si>
    <t>Giấy in ảnh đen trắng</t>
  </si>
  <si>
    <t>- Dùng cho các dòng máy in của hãng Sony UP-890MD, UP-895MD, UP-D895MD, UP-897MD, UP-D897MD, UP-898MD, UP-X898MD.
 - Dung lượng: Khoảng 250 bản in cho mỗi cuộn.
 - Kích thước 110 mm × 20 m.
 - Quy cách đóng gói: Hộp/10 cuộn.</t>
  </si>
  <si>
    <t>Giấy in ảnh màu cỡ S</t>
  </si>
  <si>
    <t>Dùng cho các dòng máy in của hãng Sony UP-25MD, UP-D25MD, UP-20MD.
 Dung lượng: 240 tờ(80 tờ * 3 xấp + 03 ribbon mực).
 Kích thước 100 × 90 mm.
 Quy cách đóng gói: Hộp/240 tờ.</t>
  </si>
  <si>
    <t>Giấy in ảnh màu</t>
  </si>
  <si>
    <t>Dùng cho máy in Canon CP800</t>
  </si>
  <si>
    <t>Phim khô, cỡ 14 x 17" (loại 1)</t>
  </si>
  <si>
    <t>Phim nhiệt khô cỡ 14x17" tương thích máy in phim nhiệt, sử dụng công nghệ thân thiện môi trường như Eco Dry. Phim gồm 4 lớp: lớp bảo vệ, lớp phim, lớp nhạy nhiệt, lớp bảo vệ.</t>
  </si>
  <si>
    <t>Tờ</t>
  </si>
  <si>
    <t>Phim khô, cỡ 14 x 17" (loại 2)</t>
  </si>
  <si>
    <t>Phim khô laser cỡ 14x17 inch Hộp 125 tờ dùng cho máy in phim khô Laser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t>
  </si>
  <si>
    <t>Phim khô, cỡ 8 x 10" (loại 1)</t>
  </si>
  <si>
    <t>Phim nhiệt khô cỡ 8x10" tương thích máy in phim nhiệt, sử dụng công nghệ thân thiện môi trường như Eco Dry. Phim gồm 4 lớp: lớp bảo vệ, lớp phim, lớp nhạy nhiệt, lớp bảo vệ.</t>
  </si>
  <si>
    <t>Phim khô, cỡ 8 x 10” (loại 2)</t>
  </si>
  <si>
    <t>Phim khô laser cỡ 8x10 inch Hộp 125 tờ dùng cho máy in phim khô Laser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t>
  </si>
  <si>
    <t>Chỉ - VL cầm máu</t>
  </si>
  <si>
    <t>Chỉ không tiêu tổng hợp đơn sợi Polyamide, số 1</t>
  </si>
  <si>
    <t>Sợi dài 75cm, kim tam giác phủ silicone 3/8C dài 30mm. Hộp 36 sợi</t>
  </si>
  <si>
    <t>Chỉ không tiêu tổng hợp đơn sợi Polyamide, số 2/0</t>
  </si>
  <si>
    <t>Sợi dài 75cm, kim tam giác phủ silicone 3/8C dài 24mm. Hộp 36 sợi</t>
  </si>
  <si>
    <t>Chỉ không tiêu tổng hợp đơn sợi Polyamide, số 3/0</t>
  </si>
  <si>
    <t>Chỉ không tiêu tổng hợp đơn sợi Polyamide, số 4/0</t>
  </si>
  <si>
    <t>Sợi dài 75cm, kim tam giác phủ silicone 3/8C dài 19mm. Hộp 36 sợi</t>
  </si>
  <si>
    <t>Chỉ không tan tổng hợp đơn sợi Polyamide, số 5/0</t>
  </si>
  <si>
    <t>Sợi dài 75cm, kim tam giác phủ silicone 3/8C dài 16mm. Hộp 36 sợi</t>
  </si>
  <si>
    <t>Chỉ không tiêu đa sợi silk số 1</t>
  </si>
  <si>
    <t>Sợi dài 60cm, không kim,hộp 13 sợi/gói x12 gói</t>
  </si>
  <si>
    <t>1 vỉ</t>
  </si>
  <si>
    <t>Chỉ không tiêu đa sợi silk số 2/0</t>
  </si>
  <si>
    <t>Chỉ không tiêu đa sợi silk số 3/0</t>
  </si>
  <si>
    <t>Chỉ tiêu chậm tổng hợp đơn sợi Polydioxanone, số 3/0</t>
  </si>
  <si>
    <t>Sợi chỉ màu tím dài 70cm, kim tròn đầu tròn SH plus dài 26mm, độ cong của kim 1/2 đường tròn, hộp 36 sợi. Thời gian giữ vết khâu 42 ngày, thời gian tiêu hoàn toàn 182 - 238 ngày</t>
  </si>
  <si>
    <t>Chỉ tiêu chậm tổng hợp đơn sợi Polydioxanone, số 4/0</t>
  </si>
  <si>
    <t>Sợi chỉ màu tím dài 70cm, kim tròn đầu tròn SH-2 plus dài 20mm, độ cong của kim 1/2 đường tròn, hộp 36 sợi. Thời gian giữ vết khâu 42 ngày, thời gian tiêu hoàn toàn 182 - 238 ngày</t>
  </si>
  <si>
    <t>Chỉ tiêu chậm tổng hợp đơn sợi Polydioxanone, số 5/0</t>
  </si>
  <si>
    <t>Sợi chỉ màu tím dài 70cm, kim tròn đầu tròn C-1 dài 13mm, độ cong của kim 3/8 đường tròn, hộp 36 sợi. Thời gian giữ vết khâu 42 ngày, thời gian tiêu hoàn toàn 182 - 238 ngày</t>
  </si>
  <si>
    <t>Chỉ tiêu chậm tổng hợp đơn sợi Polydioxanone, số 6/0</t>
  </si>
  <si>
    <t>Sợi chỉ màu tím dài 70cm, hai kim tròn đầu tròn CC-1 dài 13mm, độ cong của kim 3/8 đường tròn, hộp 36 sợi. Thời gian giữ vết khâu 42 ngày, thời gian tiêu hoàn toàn 182 - 238 ngày</t>
  </si>
  <si>
    <t>Chỉ không tiêu tổng hợp đơn sợi Polypropylene, số 8/0</t>
  </si>
  <si>
    <t>Sợi chỉ màu xanh dài 60cm, 2 kim tròn đầu tam giác CC (multipass) dài 9.3mm, độ cong của kim 3/8 đường tròn, hộp 12 sợi. Chỉ có độ trơn láng cao, mềm mại, dễ thao tác. Nút buộc chắc, an toàn do có sự biến dạng khi thắt nút.</t>
  </si>
  <si>
    <t>Chỉ không tiêu tổng hợp đơn sợi Polypropylene, số 0</t>
  </si>
  <si>
    <t>Sợi chỉ màu xanh dài 100cm, kim tròn đầu tam giác V-34 dài 36mm, độ cong của kim 1/2 đường tròn, hộp 12 sợi. Chỉ có độ trơn láng cao, mềm mại, dễ thao tác. Nút buộc chắc, an toàn do có sự biến dạng khi thắt nút.</t>
  </si>
  <si>
    <t>Chỉ không tiêu tổng hợp đơn sợi Polypropylene, số 2/0</t>
  </si>
  <si>
    <t>Sợi chỉ màu xanh dài 90cm, 2 kim tròn đầu tam giác V-7 dài 26mm, độ cong của kim 1/2 đường tròn, hộp 12 sợi. Chỉ có độ trơn láng cao, mềm mại, dễ thao tác. Nút buộc chắc, an toàn do có sự biến dạng khi thắt nút.</t>
  </si>
  <si>
    <t>Chỉ không tiêu tổng hợp đơn sợi Polypropylene, số 3/0</t>
  </si>
  <si>
    <t>Sợi chỉ màu xanh dài 90cm, 2 kim tròn đầu tròn SH dài 26mm, độ cong của kim 1/2 đường tròn, hộp 12 sợi. Chỉ có độ trơn láng cao, mềm mại, dễ thao tác. Nút buộc chắc, an toàn do có sự biến dạng khi thắt nút.</t>
  </si>
  <si>
    <t>Chỉ không tiêu tổng hợp đơn sợi Polypropylene, số 4/0</t>
  </si>
  <si>
    <t>Sợi chỉ màu xanh dài 90cm, 2 kim tròn đầu tròn CC-20 dài 20mm, độ cong của kim 1/2 đường tròn, hộp 12 sợi. Chỉ có độ trơn láng cao, mềm mại, dễ thao tác. Nút buộc chắc, an toàn do có sự biến dạng khi thắt nút.</t>
  </si>
  <si>
    <t>Chỉ không tiêu tổng hợp đơn sợi Polypropylene, số 5/0</t>
  </si>
  <si>
    <t>Sợi chỉ màu xanh dài 75cm, 2 kim tròn đầu tròn RB-2 dài 13mm, độ cong của kim 1/2 đường tròn, hộp 12 sợi. Chỉ có độ trơn láng cao, mềm mại, dễ thao tác. Nút buộc chắc, an toàn do có sự biến dạng khi thắt nút.</t>
  </si>
  <si>
    <t>Chỉ không tiêu tổng hợp đơn sợi Polypropylene, số 6/0</t>
  </si>
  <si>
    <t>Sợi chỉ màu xanh dài 60cm, 2 kim tròn đầu tròn BV dài 11mm, độ cong của kim 3/8 đường tròn, hộp 12 sợi. Chỉ có độ trơn láng cao, mềm mại, dễ thao tác. Nút buộc chắc, an toàn do có sự biến dạng khi thắt nút.</t>
  </si>
  <si>
    <t>Chỉ không tiêu tổng hợp đơn sợi Polypropylene, số 7/0</t>
  </si>
  <si>
    <t>Sợi chỉ màu xanh dài 60cm, 2 kim tròn đầu tròn CC-11 dài 11mm, độ cong của kim 3/8 đường tròn, hộp 12 sợi. Chỉ có độ trơn láng cao, mềm mại, dễ thao tác. Nút buộc chắc, an toàn do có sự biến dạng khi thắt nút.</t>
  </si>
  <si>
    <t>Chỉ không tiêu tổng hợp đơn sợi Polypropylene - số 7/0</t>
  </si>
  <si>
    <t>Sợi chỉ màu xanh dài 60cm, 2 kim tròn đầu tròn BV175-8 dài 9.3mm, độ cong kim 3/8 đường tròn, hộp 12 sợi. Chỉ có độ trơn láng cao, mềm mại, dễ thao tác. Nút buộc chắc, an toàn do có sự biến dạng khi thắt nút.</t>
  </si>
  <si>
    <t>Sợi chỉ màu xanh dài 60cm, 2 kim tròn đầu tròn BV175-7 dài 8mm, độ cong kim 3/8 đường tròn, 2 sợi/ gói, hộp 24 sợi. Chỉ có độ trơn láng cao, mềm mại, dễ thao tác. Nút buộc chắc, an toàn do có sự biến dạng khi thắt nút.</t>
  </si>
  <si>
    <t>Chỉ không tiêu tổng hợp đơn sợi Polypropylene - số 8/0</t>
  </si>
  <si>
    <t>Sợi chỉ màu xanh dài 60cm, 2 kim tròn đầu tròn BV130-5 dài 6.5mm, độ cong kim 3/8 đường tròn, hộp 36 sợi. Chỉ có độ trơn láng cao, mềm mại, dễ thao tác. Nút buộc chắc, an toàn do có sự biến dạng khi thắt nút.</t>
  </si>
  <si>
    <t>Chỉ tiêu tổng hợp đa sợi Polyglactin 910, số 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</si>
  <si>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 plus dài 36mm,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</si>
  <si>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 plus dài 31mm, độ cong của kim 1/2 đường tròn, hộp 12 sợi. Thời gian giữ vết khâu: 28 - 35 ngày. Thời gian tiêu hoàn toàn: 56 - 70 ngày.</t>
  </si>
  <si>
    <t>Chỉ tiêu tổng hợp đa sợi Polyglactin 910, số 1</t>
  </si>
  <si>
    <t>Cấu tạo từ một copolymer có thành phần gồm 90% Glycolide axit và 10% Lactide axit. Chỉ được bao bọc bởi hỗn hợp 50% Polyglactin 370 (30% Glycolide axit và 70% Lactide axit) và 50% chất bôi trơn Calcium stearat. Sợi chỉ màu tím dài 90cm, kim tròn đầu tròn CT dài 40mm,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</si>
  <si>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MH-1 plus dài 31mm, độ cong của kim 1/2 đường tròn. Thời gian giữ vết khâu: 28 - 35 ngày. Thời gian tiêu hoàn toàn: 56 - 70 ngày.</t>
  </si>
  <si>
    <t>Chỉ tiêu tổng hợp đa sợi Polyglactin 910, số 2/0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</si>
  <si>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 plus dài 26mm, độ cong của kim 1/2 đường tròn, hộp 12 sợi. Thời gian giữ vết khâu: 28 - 35 ngày. Thời gian tiêu hoàn toàn: 56 - 70 ngày.</t>
  </si>
  <si>
    <t>Chỉ tiêu tổng hợp đa sợi Polyglactin 910, số 3/0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</si>
  <si>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 plus, dài 26mm, độ cong của kim 1/2 đường tròn, hộp 12 sợi. Thời gian giữ vết khâu: 28 - 35 ngày. Thời gian tiêu hoàn toàn: 56 - 70 ngày.</t>
  </si>
  <si>
    <t>Chỉ tiêu tổng hợp đa sợi Polyglactin 910, số 4/0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</si>
  <si>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SH-2 plus, dài 20mm, độ cong của kim 1/2 đường tròn, hộp 12 sợi. Thời gian giữ vết khâu: 28 - 35 ngày. Thời gian tiêu hoàn toàn: 56 - 70 ngày.</t>
  </si>
  <si>
    <t>Chỉ tiêu tổng hợp đa sợi Polyglactin 910, số 5/0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</si>
  <si>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RB-1 plus, dài 17mm, độ cong của kim 1/2 đường tròn, hộp 12 sợi. Thời gian giữ vết khâu: 28 - 35 ngày. Thời gian tiêu hoàn toàn: 56 - 70 ngày.</t>
  </si>
  <si>
    <t>Chỉ tiêu tổng hợp đa sợi Polyglactin 910, số 6/0</t>
  </si>
  <si>
    <t>Cấu tạo từ một copolymer có thành phần gồm 90% Glycolide axit và 10% Lactide axit. Chỉ được bao bọc bởi hỗn hợp 50% Polyglactin 370 (30% Glycolide axit và 70% Lactide axit) và 50% chất bôi trơn Calcium stearat. Sợi chỉ màu tím dài 45cm, kim tròn đầu tròn RB-2 dài 13mm,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</si>
  <si>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45cm, 2 kim hình thang S-14 dài 8mm, độ cong của kim 1/4 đường tròn, hộp 12 sợi. Thời gian giữ vết khâu: 28 - 35 ngày. Thời gian tiêu hoàn toàn: 56 - 70 ngày.</t>
  </si>
  <si>
    <t>Chỉ tiêu tổng hợp đa sợi Polyglactin 910, số 8/0</t>
  </si>
  <si>
    <t>Cấu tạo từ một copolymer có thành phần gồm 90% Glycolide axit và 10% Lactide axit. Chỉ được bao bọc bởi hỗn hợp 50% Polyglactin 370 (30% Glycolide axit và 70% Lactide axit) và 50% chất bôi trơn Calcium stearat. Sợi chỉ màu tím dài 30cm, 2 kim hình thang TG140-8 dài 6.5mm, độ cong của kim 3/8 đường tròn, hộp 12 sợi. Thời gian giữ vết khâu: 28 - 35 ngày. Thời gian tiêu hoàn toàn: 56 - 70 ngày.</t>
  </si>
  <si>
    <t>Chỉ tiêu tổng hợp đa sợi Polyglactin 910 có chất kháng khuẩn Irgacare MP, số 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</si>
  <si>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90cm, kim tròn đầu tròn CT dài 40mm, độ cong của kim 1/2 đường tròn, hộp 36 sợi. Thời gian giữ vết khâu: 28 - 35 ngày. Thời gian tiêu hoàn toàn: 56 - 70 ngày.</t>
  </si>
  <si>
    <t>Chỉ tiêu tổng hợp đa sợi Polyglactin 910 có chất kháng khuẩn Irgacare MP, số 1</t>
  </si>
  <si>
    <t>Chỉ tiêu tổng hợp đa sợi Polyglactin 910 có chất kháng khuẩn Irgacare MP, số 2/0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</si>
  <si>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70cm, kim tròn đầu tròn SH plus, dài 26mm, độ cong của kim 1/2 đường tròn, hộp 36 sợi. Thời gian giữ vết khâu: 28 - 35 ngày. Thời gian tiêu hoàn toàn: 56 - 70 ngày.</t>
  </si>
  <si>
    <t>Chỉ tiêu tổng hợp đa sợi Polyglactin 910 có chất kháng khuẩn Irgacare MP, số 3/0</t>
  </si>
  <si>
    <t>Chỉ tiêu tổng hợp đa sợi Polyglactin 910 có chất kháng khuẩn Irgacare MP, số 4/0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</si>
  <si>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70cm, kim tròn đầu tròn SH-1 plus, dài 22mm, độ cong của kim 1/2 đường tròn, hộp 36 sợi. Thời gian giữ vết khâu: 28 - 35 ngày. Thời gian tiêu hoàn toàn: 56 - 70 ngày.</t>
  </si>
  <si>
    <t>Chỉ tiêu nhanh tổng hợp đa sợi Polyglactin 910, số 3/0</t>
  </si>
  <si>
    <t>Cấu tạo từ một copolymer có thành phần gồm 90% glycolide axit và 10% Lactide axit. Chỉ được bao bọc bởi hỗn hợp 50% Polyglactin 370 (30% Glycolide axit và 70% Lactide axit) và 50% chất bôi trơn Calcium stearat . Sợi chỉ màu trắng dài 75cm, kim tam giác thuận FS dài 26mm, độ cong của kim 3/8 đường tròn, hộp 12 sợi. Thời gian giữ vết khâu: 10-14 ngày. Thời gian tiêu hoàn toàn: 42 ngày</t>
  </si>
  <si>
    <t>Chỉ tiêu nhanh tổng hợp đa sợi Polyglactin 910, số 4/0</t>
  </si>
  <si>
    <t>Cấu tạo từ một copolymer có thành phần gồm 90% glycolide axit và 10% Lactide axit. Chỉ được bao bọc bởi hỗn hợp 50% Polyglactin 370 (30% Glycolide axit và 70% Lactide axit) và 50% chất bôi trơn Calcium stearat . Sợi chỉ màu trắng dài 75cm, kim tam giác thuận PS-2 dài 19mm, độ cong của kim 3/8 đường tròn, hộp 12 sợi. Thời gian giữ vết khâu: 10-14 ngày. Thời gian tiêu hoàn toàn: 42 ngày</t>
  </si>
  <si>
    <t>Chỉ tiêu nhanh tổng hợp đa sợi Polyglactin 910, số 5/0</t>
  </si>
  <si>
    <t>Cấu tạo từ một copolymer có thành phần gồm 90% glycolide axit và 10% Lactide axit. Chỉ được bao bọc bởi hỗn hợp 50% Polyglactin 370 (30% Glycolide axit và 70% Lactide axit) và 50% chất bôi trơn Calcium stearat . Sợi chỉ màu trắng dài 45cm, kim tam giác thuận P-1 dài 11mm, độ cong của kim 3/8 đường tròn, hộp 12 sợi. Thời gian giữ vết khâu: 10-14 ngày. Thời gian tiêu hoàn toàn: 42 ngày</t>
  </si>
  <si>
    <t>Chỉ thép liền kim số 1</t>
  </si>
  <si>
    <t>Chỉ thép khâu xương Stainless Steel Wire bằng thép không gỉ 316L Sợi dài 45cm, kim tròn đầu tam giác V-37 dài 40mm, độ cong kim 1/2 đường tròn, 4 sợi/ gói, hộp 48 sợi đóng thẳng</t>
  </si>
  <si>
    <t>Chỉ thép liền kim số 4</t>
  </si>
  <si>
    <t>Chỉ thép khâu xương ức Stainless Steel Wire số 4 bằng thép không gỉ 316L Sợi dài 45cm, kim tròn đầu tam giác V-40 dài 48mm, độ cong kim 1/2 đường tròn, 4 sợi/ gói, hộp 48 sợi đóng thẳng</t>
  </si>
  <si>
    <t>Chỉ thép liền kim số 5</t>
  </si>
  <si>
    <t>Chỉ thép khâu xương ức Stainless Steel Wire bằng thép không gỉ 316L. Sợi dài 45cm, kim tròn đầu tam giác V-40 dài 48mm, độ cong kim 1/2 vòng tròn, 4 sợi/ gói, hộp 48 sợi đóng thẳng</t>
  </si>
  <si>
    <t>Chỉ không tiêu tổng hợp đơn sợi Polyamide - số 6/0</t>
  </si>
  <si>
    <t>Sợi chỉ màu đen dài 45cm, kim tam giác ngược P-1 dài 11mm, độ cong của kim 3/8 đường tròn, hộp 24 sợi</t>
  </si>
  <si>
    <t>Chỉ không tiêu tổng hợp đơn sợi Polyamide - số 5/0</t>
  </si>
  <si>
    <t>Chỉ không tiêu tổng hợp đơn sợi Polyamide - số 4/0</t>
  </si>
  <si>
    <t>Sợi chỉ màu xanh dài 45cm, kim tam giác ngược PS-2 dài 19 mm, độ cong của kim 3/8 đường tròn, hộp 24 sợi</t>
  </si>
  <si>
    <t>Chỉ không tiêu tổng hợp đơn sợi Polyamide - số 3/0</t>
  </si>
  <si>
    <t>Sợi chỉ màu xanh dài 70cm, kim tam giác dài 26mm, độ cong của kim 3/8 đường tròn, hộp 12 sợi</t>
  </si>
  <si>
    <t>Chỉ không tiêu tổng hợp đơn sợi Polyamide - số 2/0</t>
  </si>
  <si>
    <t>Sợi chỉ màu xanh dài 75cm, kim tam giác thuận PCLX dài 40 mm, độ cong của kim 3/8 đường tròn, hộp 24 sợi</t>
  </si>
  <si>
    <t>Chỉ có gai không cần buộc số 3-0</t>
  </si>
  <si>
    <t>Chỉ tiêu màu xanh lá, dài 15cm, kim tròn dài27mm, cong 1/2 vòng tròn. Hộp 12 sợi</t>
  </si>
  <si>
    <t>Chỉ có gai không cần buộc số 2-0</t>
  </si>
  <si>
    <t>Chỉ tiêu màu xanh lá, dài 15cm, kim tròn dài 26mm, cong 1/2 vòng tròn. Hộp 12 sợi</t>
  </si>
  <si>
    <t>Keo sinh học sử dụng trong điều trị</t>
  </si>
  <si>
    <t>Tuýp 0,5ml</t>
  </si>
  <si>
    <t>Chỉ khâu vi phẫu thuật Nylon số 10/0</t>
  </si>
  <si>
    <t>Chỉ số 10/0. Kim tròn, dài 4mm, dày 100µ
 cong 3/8 , chỉ Nylon màu đen dài 15cm, 10 sợi/ hộp</t>
  </si>
  <si>
    <t>Chỉ khâu vi phẫu thuật Nylon số 11/0</t>
  </si>
  <si>
    <t>Chỉ số 11/0. Kim tròn, dài 3mm, dày 80µ
 cong 3/8 , chỉ Nylon màu đen dài 15cm, 10 sợi/ hộp</t>
  </si>
  <si>
    <t>Chỉ CPT</t>
  </si>
  <si>
    <t>Chỉ tan tổng hợp đa sợi Caresorb Plus (Polyglactin 910 có kháng khuẩn Chlorhexidine Diacetate) số 5/0, dài 75 cm, kim tròn 1/2c, dài 17 mm, GTA10A17</t>
  </si>
  <si>
    <t>Chỉ không tiêu tổng hợp (Nylon) số 1</t>
  </si>
  <si>
    <t>Sợi dài 75 cm, kim tam giác 3/8c, dài 40 mm</t>
  </si>
  <si>
    <t>Chỉ không tiêu tổng hợp (Nylon) số 2/0</t>
  </si>
  <si>
    <t>Sợi dài 75 cm, kim tam giác 3/8c, dài 26 mm</t>
  </si>
  <si>
    <t>Chỉ không tiêu tổng hợp (Nylon) số 3/0b</t>
  </si>
  <si>
    <t>Chỉ không tiêu tổng hợp (Nylon) số 4/0</t>
  </si>
  <si>
    <t>Sợi dài 75 cm, kim tam giác 3/8c, dài 16 mm</t>
  </si>
  <si>
    <t>Chỉ không tiêu tổng hợp (Nylon) số 5/0</t>
  </si>
  <si>
    <t>Chỉ không tiêu tổng hợp (Nylon) số 6/0</t>
  </si>
  <si>
    <t>Sợi dài 45 cm, kim tam giác 3/8c, dài 16 mm</t>
  </si>
  <si>
    <t>Lưới điều trị thoát vị</t>
  </si>
  <si>
    <t>Miếng lưới dạng tiêu chuẩn, được đan từ nhiều sợi chỉ không tiêu làm từ Polypropylene 50gr/m2, màu trắng. Kích thước 6x11cm</t>
  </si>
  <si>
    <t>Miếng lưới dạng tiêu chuẩn, được đan từ nhiều sợi chỉ không tiêu làm từ Polypropylene 50gr/m2, màu trắng. Kích thước 30x30cm</t>
  </si>
  <si>
    <t>Miếng lưới dạng tiêu chuẩn, được đan từ nhiều sợi chỉ không tiêu làm từ Polypropylene 50gr/m2, màu trắng. Kích thước 15x15cm</t>
  </si>
  <si>
    <t>Gồm Polypropylene không tiêu và Polyglactin tự tiêu sau 56 - 70 ngày, giảm 60% dị vật, trọng lượng phần polypropylene không tiêu: 30g/m2, kích thước lỗ lưới 3-4mm, kích thước 6 x 11cm, hộp 1 miếng</t>
  </si>
  <si>
    <t>Gồm Polypropylene không tiêu và Polyglactin tự tiêu sau 56 - 70 ngày, giảm 60% dị vật, trọng lượng phần polypropylene không tiêu : 30g/m2, kích thước lỗ lưới 3-4mm, kích thước 15 x 15 cm, hộp 3 miếng</t>
  </si>
  <si>
    <t>Chất liệu polyester ưa nước, trọng lượng nhẹ chỉ 46g/m2, đơn sợi, kích thước lỗ lưới 1,5mm x 1,5mm, lực xé theo chiều dọc 24N±1N, lực xé theo chiều ngang 26N±1N kích thước 15 x 10cm.</t>
  </si>
  <si>
    <t>Chất liệu polyester ưa nước, trọng lượng nhẹ chỉ 46g/m2, đơn sợi, kích thước lỗ lưới 1,5mm x 1,5mm,lực xé theo chiều dọc 24N±1N, lực xé theo chiều ngang 26N±1N kích thước 11 x 6cm.</t>
  </si>
  <si>
    <t>Vật liệu cầm máu tự tiêu Cellulose oxy hóa tái tổ hợp</t>
  </si>
  <si>
    <t>Cellulose oxy hóa tái tổ hợp, dạng miếng tự tiêu sau 7-14 ngày. Nguồn gốc thực vật, giảm thiểu phản ứng mô. Có tác dụng diệt khuẩn, chống lại MRSA, MRSE, VRE, PRSP. Kích cỡ 10x20cm, hộp 12 miếng</t>
  </si>
  <si>
    <t>Gạc cầm máu tự tiêu</t>
  </si>
  <si>
    <t>15 miếng/hộp. Kích thước khoảng 5x7cm. Nguyên liệu cellulose tự nhiên. Cầm máu trong vòng 1- 2 phút; tự tiêu hoàn toàn trong vòng 4 ngày, thấm hút gấp 10 lần trọng lượng bản thân, độ PH = 7</t>
  </si>
  <si>
    <t>Xốp cầm máu tự tiêu</t>
  </si>
  <si>
    <t>Kích thước khoảng 8x5x1cm. Cầm máu trong vòng 1- 2 phút; tự tiêu 
 hoàn toàn trong vòng 4-6 ngày, thấm hút 
 gấp 50 lần trọng lượng bản thân, độ PH = 7</t>
  </si>
  <si>
    <t>Kích thước khoảng 10x20 cm. Nguyên liệu Cellulose tự nhiên. Cầm máu trong vòng 1- 2 phút; tự tiêu hoàn toàn trong vòng 4 ngày.</t>
  </si>
  <si>
    <t>Bông cầm máu</t>
  </si>
  <si>
    <t>10 miếng/hộp. Bằng cellulose oxi hóa tái hấp thu, kích thước 2,5 x 5,0 cm, dạng bông gòn có nhiều lớp, kháng khuẩn, tự tiêu trong vòng 4 tuần.</t>
  </si>
  <si>
    <t>10 miếng/hộp. Bằng cellulose oxi hóa tái hấp thu, kích thước 5,0 x 7,0 cm, dạng bông gòn có nhiều lớp, kháng khuẩn, tự tiêu trong vòng 4 tuần.</t>
  </si>
  <si>
    <t>Vật liệu cầm máu tự tiêu cellulose oxy hóa tái tổ hợp</t>
  </si>
  <si>
    <t>Cellulose oxy hóa tái tổ hợp có thể tách thành nhiều lớp, dạng miếng, tự tiêu sau 7-14 ngày. Nguồn gốc thực vật, giảm thiểu phản ứng mô. Có tác dụng diệt khuẩn, chống lại MRSA, MRSE ,VRE, PRSP. Kích cỡ 2.5 x 5.1 cm, Hộp 10 miếng</t>
  </si>
  <si>
    <t>Vật liệu cầm máu xương dạng sáp</t>
  </si>
  <si>
    <t>Thành phần được chế tạo từ 80% sáp ong tinh chế và 20% Isopropylpalmitate. Được sử dụng để kiểm soát sự chảy máu từ bề mặt xương. Trọng lượng 2,5gr</t>
  </si>
  <si>
    <t>Clip titanium</t>
  </si>
  <si>
    <t>Các cỡ nhỏ; trung bình/lớn; lớn. Dùng với kìm kẹp Clip do hãng J&amp;J sản xuất.</t>
  </si>
  <si>
    <t>1 vỉ cỡ trung bình</t>
  </si>
  <si>
    <t>Kẹp clip mạch máu tự động dùng cho mổ mở</t>
  </si>
  <si>
    <t>Clip cầm máu tự khóa Polyme</t>
  </si>
  <si>
    <t>Bằng vật liệu polymer, có cơ chế locking giúp kẹp chặt và không bị tuột trong và sau phẫu thuật.</t>
  </si>
  <si>
    <t>Clip cầm máu Titanium</t>
  </si>
  <si>
    <t>Các cỡ; bằng vật liệu Titan, hình chữ V.</t>
  </si>
  <si>
    <t>cái</t>
  </si>
  <si>
    <t>Chỉ không tiêu đơn sợi Polypropylene, số 5/0</t>
  </si>
  <si>
    <t>Sợi dài 90cm, 2 kim tròn đầu tròn CC-16 dài 16mm, độ cong của kim 1/2 đường tròn, hộp 12 sợi. Chỉ có độ trơn láng cao, mềm mại, dễ thao tác. Nút buộc chắc, an toàn do có sự biến dạng khi thắt nút.</t>
  </si>
  <si>
    <t>Vật liệu cầm máu tự tiêu dạng bột</t>
  </si>
  <si>
    <t>Loại 2g. Dạng bột polysacharide có nguồn gốc từ thực vật. Cầm máu theo công nghệ PURE. Lành tính trong phẫu thuật thần kinh-sọ não, phẫu thuật nhi, phẫu thuật tim mạch, lồng ngực, cắt gan. Tiêu biến hoàn toàn sau 48 giờ bởi men amylase và giảm dính sau mổ. Đầu bơm chữ T dài khoảng 8cm. Dây nối dài 44cm thiết kế đặc biệt có khóa ngắt và đầu chắn bột chữ U.</t>
  </si>
  <si>
    <t>Kit</t>
  </si>
  <si>
    <t>Loại 3g. Dạng bột polysacharide có nguồn gốc từ thực vật. Cầm máu theo công nghệ PURE. Lành tính trong phẫu thuật thần kinh-sọ não, phẫu thuật nhi, phẫu thuật tim mạch, lồng ngực, cắt gan. Tiêu biến hoàn toàn sau 48 giờ bởi men amylase và giảm dính sau mổ. Đầu bơm chữ T dài khoảng 8cm. Dây nối dài 44cm thiết kế đặc biệt có khóa ngắt và đầu chắn bột chữ U.</t>
  </si>
  <si>
    <t>Bột tal dính màng phổi</t>
  </si>
  <si>
    <t>Lọ 2g. Là chất không tan - giúp làm sạch các khoang màng phổi để ngăn chặn tái phát tràn dịch màng phổi hoặc tràn khí màng phổi). Phù hợp với tất cá các chỉ định trong điều trị màng phổi.</t>
  </si>
  <si>
    <t>Lọ 4g. Là chất không tan - giúp làm sạch các khoang màng phổi để ngăn chặn tái phát tràn dịch màng phổi hoặc tràn khí màng phổi). Phù hợp với tất cá các chỉ định trong điều trị màng phổi.</t>
  </si>
  <si>
    <t>Dây dẫn dịch, khí</t>
  </si>
  <si>
    <t>Dây hút nhớt, loại không kiểm soát</t>
  </si>
  <si>
    <t>Các số. Chất liệu nhựa y tế mềm dẻo tránh tổn thương niêm mạc và chịu được áp lực cao của máy hút, ống không bị bẹp. Bề mặt thiết kế đặc biệt để có trở lực thấp chống dính vào thành ống. Ống dài 50cm, có 2 mắt phụ. Tiêu chuẩn FDA. Đóng gói 25 cái/hộp.</t>
  </si>
  <si>
    <t>Cỡ 12</t>
  </si>
  <si>
    <t>Ống NKQ có bóng chèn và không bóng chèn</t>
  </si>
  <si>
    <t>Chất liệu Ống PVC mềm dẻo giảm tổn thương niêm mạc.
 Bóng Hi - Lo có thể tích lớn, áp lực nhỏ, Độ dầy bóng 0.051mm vừa khít bề mặt khí quản. duong kinh bóng 31.5mm đảm bảo áp lực thấp, the tich bóng 21.4ml, đảm bảo thể tích lớn. Ap luc bong 19.4 Cm H20 thấp giảm tổn thương thành khí quản. 
 Cuff Resting Diameter: 3.0 (8mm), 4.0(11mm), 5.0(16mm), 6.0(22mm), 7.0 (25mm), 7.5(25mm), 8.0(27mm). 
 Đường kính ngoài ống các số: 2.5 ( 3.6mm); 3.0 (4.2mm) ; 3.5(4.9mm), 4.0(5.5mm), 4.5 (6.2mm), 5.0(6.8 mm), 6.0(8.2mm), 6.5(8.8mm), 7.0 (9.6mm), 7.5(10.2mm), 8.0(10.9mm). Đóng gói 10 cái hôp. Tiêu chuẩn CE, Chứng chỉ lưu hành FDA</t>
  </si>
  <si>
    <t>Cỡ 6.5</t>
  </si>
  <si>
    <t>Ống NKQ có bóng chèn, có ống hút dịch trên bóng</t>
  </si>
  <si>
    <t>- Thiết kế bóng quả lê ( Taper) hạn chế dịch rò rỉ xuống khí quản giảm tỉ lệ viêm phổi do đặt nội khí quản.
 - Có ống hút dịch trên bóng hút sạch dịch đọng 
 - Mắt murphy đầu cong ( hooded murphy eye )
 - Bóng HI - LO, thể tích lớn - áp lục nhỏ nhằm giảm biến chứng và tổn thương khí quản.
 - Có 2 vạch đánh dấu tròn trên bóng hỗ trợ cho vị trí ống</t>
  </si>
  <si>
    <t>Lấy cỡ trung bình</t>
  </si>
  <si>
    <t>Ống NKQ gập cổng miệng có bóng</t>
  </si>
  <si>
    <t>Ống thiết kế tạo độ cong thích hợp giảm rủi ro gập ống. Mắt murphy eye hợp nhất an toàn khi thông khí. Bóng HI - LO, thể tích lớn - áp lục nhỏ nhằm giảm biến chứng và tổn thương khí quản.
 Các cỡ, 10c/hộp</t>
  </si>
  <si>
    <t>Ống NKQ hai nòng, phải, trái</t>
  </si>
  <si>
    <t>Bóng khí quản và phế quản áp lực nhỏ. Bóng phế quản mầu xanh giúp định vị chính xác đầu ống, đầu ống có dấu cản quan. Đầu ống phế quản trái cong nhẹ giúp dễ dàng đặt ống. Bóng phế quản trái hình chữ S đảm bảo thông khí cho thuỳ trên của phổi phải.</t>
  </si>
  <si>
    <t>Cỡ 35 trái, phải</t>
  </si>
  <si>
    <t>Ống NKQ lò xo có bóng chèn</t>
  </si>
  <si>
    <t>Cỡ 5.0, 5.5, 6.0, 6.5, 7.0, 7.5, 8.0, Fr, thân ống có vòng xoắn kim loại chạy dọc thân ống, thành ống trơn nhẵn, độ cong thích hợp, có 2 vạch đánh dấu trên bóng. Bóng thể tích lớn áp lực nhỏ.</t>
  </si>
  <si>
    <t>Thông dạ dày</t>
  </si>
  <si>
    <t>Các số, dài 125cm, vạch đánh dấu tại 45,55,65,75 Cm, có 4 mắt phụ, có đường cản quang chạy dọc thân ống. Chất liệu PVC mềm, dẻo, trơn giảm tổn thương niêm mạc, tiêu chuẩn FDA/CE. Đóng gói 25 cái/hộp.</t>
  </si>
  <si>
    <t>Cỡ 16,18</t>
  </si>
  <si>
    <t>Thông cho ăn dài ngày</t>
  </si>
  <si>
    <t>Chất liệu Polyurethane đảm bảo ống mềm trơn nhẵn, lưu ống 29 ngày</t>
  </si>
  <si>
    <t>Thông Foley 2 nhánh</t>
  </si>
  <si>
    <t>30cc, Số 12 - 28. Chất liệu cao su thiên nhiên có phủ silicon giảm kích ứng, thành ống dầy chống gẫy gập, lỗ ống rộng dẫn lưu tốt, Bóng đối xứng, 2 nhánh, chất liệu không có chất DEHP. Đóng gói 1cai/ túi nilon. Tiêu chuẩn ISO, CE, FDA</t>
  </si>
  <si>
    <t>30cc, Số 8, 10. Chất liệu cao su thiên nhiên có phủ silicon giảm kích ứng, thành ống dầy chống gẫy gập, lỗ ống rộng dẫn lưu tốt, Bóng đối xứng, 2 nhánh, chất liệu không có chất DEHP. Đóng gói 1cai/ túi nilon. Tiêu chuẩn ISO, CE, FDA</t>
  </si>
  <si>
    <t>Thông Foley 3 nhánh</t>
  </si>
  <si>
    <t>30cc, các cỡ. Chất liệu cao su thiên nhiên có phủ silicon giảm kích ứng, thành ống dầy chống gẫy gập, lỗ ống rộng dẫn lưu tốt, Bóng đối xứng, 3 nhánh, chất liệu không có chất DEHP. Đóng gói 1cai/ túi nilon. Tiêu chuẩn ISO, CE, FDA.</t>
  </si>
  <si>
    <t>Cỡ 22</t>
  </si>
  <si>
    <t>Chạc 3 tiêm</t>
  </si>
  <si>
    <t>Loại không dây nối</t>
  </si>
  <si>
    <t>Bóng hút áp lực âm kèm dây dẫn lưu</t>
  </si>
  <si>
    <t>Đã tiệt trùng, FR 10-200ml/Fr 14-400ml, gồm 3 lò xo hút chân không 400cc, ống hút chất liệu PVC, đàu nối với ống dẫn và giùi chọc hình chữ Y; 3 lò xo hút chân không thiết kế nhỏ gọn, chống xẹp. Đóng gói trong 2 lớp bao bì, đảm bảo sự tiệt trùng.</t>
  </si>
  <si>
    <t>Mặt nạ thanh quản</t>
  </si>
  <si>
    <t>1 nòng, dùng nhiều lần, loại classic. Đóng gói vô trùng từng Bộ một</t>
  </si>
  <si>
    <t>2 nòng, dùng nhiều lần, loại proseal. Đóng gói vô trùng từng Bộ một</t>
  </si>
  <si>
    <t>Dùng nhiều lần, loại fastrach. Đóng gói vô trùng từng Bộ một</t>
  </si>
  <si>
    <t>Mặt nạ thanh quản dùng 1 lần</t>
  </si>
  <si>
    <t>Đóng gói vô trùng từng Bộ một</t>
  </si>
  <si>
    <t>Dây truyền dịch</t>
  </si>
  <si>
    <t>- Có màng lọc có tính năng lọc vi khuẩn, virus ở van thông khí.
 - Không có chất làm mềm DEHP (Ghi rõ trên bao bì).
 - Đạt tiêu chuẩn châu Âu.
 - Có cổng chữ Y tiêm thuốc.
 - Dài ≥180cm</t>
  </si>
  <si>
    <t>Thông hút kín cho bệnh nhân thở máy</t>
  </si>
  <si>
    <t>Các cỡ, 10c/hộp, có nắp kiểm soát</t>
  </si>
  <si>
    <t>Bộ dẫn lưu áp lực âm silicon kèm dây dẫn</t>
  </si>
  <si>
    <t>Bộ dẫn lưu dịch vết thương, áp lực -120± 5mmHg gồm:
 - 01 túi bình chứa, hút áp lực âm tự hồi không lò xo, dung tích 150cc, 200cc; có cổng dẫn lưu chứa van một chiều chống trào ngược, cổng xả dịch. Chất liệu Silicon màu trắng trong suốt, có vạch kẻ chia thể tích.
 - 01 túi dây dẫn lưu dịch vết thương kèm Trocar được làm bằng chất liệu thép không rỉ, dài 15cm. Chiều dài dây từ 900mm - 110mm, phần dẫn dịch được đục lỗ tròn đối với cỡ dây 10fr, 14fr, 20fr; được xẻ rãnh với cỡ dây 15fr, 19fr; dẹt đục lỗ với cỡ 10mm, 13mm. Chất liệu Silicon màu trắng trong, có vạch cản quang trên thành ống.</t>
  </si>
  <si>
    <t>Dây dẫn lưu Silicon có kim chọc</t>
  </si>
  <si>
    <t>01 túi dây dẫn lưu dịch vết thương kèm Trocar được làm bằng chất liệu thép không rỉ, dài 15cm. Chiều dài dây từ 900mm - 110mm, phần dẫn dịch được đục lỗ tròn đối với cỡ dây 10fr, 14fr, 20fr; được xẻ rãnh với cỡ dây 15fr, 19fr; dẹt đục lỗ với cỡ 10mm, 13mm. Chất liệu Silicon màu trắng trong, có vạch cản quang trên thành ống. Dùng tương thích với bình chứa, hút áp lực âm Silicon các cỡ</t>
  </si>
  <si>
    <t>Dây cao su, ф8 màu đỏ</t>
  </si>
  <si>
    <t>Dùng dẫn dịch máy hút. Tính theo Kg</t>
  </si>
  <si>
    <t>Kg</t>
  </si>
  <si>
    <t>Dây oxy gọng kính (dây thở oxy 2 nhánh)</t>
  </si>
  <si>
    <t>Nhựa PVC y tế, dài 2 mét, các cỡ L, M, S, XL. Loại 2 nhánh đầu thẳng hoặc cong. Thùng 100 cái.</t>
  </si>
  <si>
    <t>Cỡ L</t>
  </si>
  <si>
    <t>Loại thường, dây dài 175cm, đường kính 3.8-4.1 mm, có sẵn cổng tiêm dạng chữ Y trên dây, bầu đếm giọt 2 ngăn 10ml/5cm. Thùng 400 bộ.</t>
  </si>
  <si>
    <t>Thông chữ T</t>
  </si>
  <si>
    <t>Các cỡ, 10c/hộp</t>
  </si>
  <si>
    <t>Cỡ 16</t>
  </si>
  <si>
    <t>Ống NKQ mềm có bóng chèn</t>
  </si>
  <si>
    <t>• Ống đặt nội khí quản có cớp đã tiệt trùng
 • Được làm bằng nhựa PVC mờ màu xanh, mềm hạn chế nguy cơ tổn thương 
 • Diện cớp mềm, kín
 • Đường kính cớp lớn đảm bảo đủ kín đối với bệnh nhân nữ, nam thậm chí cả khi lựa chọn ống đặt nhỏ hơn
 • Đóng gói: Các cỡ, 10 cái/hộp</t>
  </si>
  <si>
    <t>Loại có Bộ phận đếm giọt; dây màu nâu chuyên dùng cho truyền hóa chất nhạy với ánh sáng</t>
  </si>
  <si>
    <t>Bộ tập hít</t>
  </si>
  <si>
    <t>Dây truyền máu</t>
  </si>
  <si>
    <t>Dây dài 180cm, bầu nhỏ giọt có 2 ngăn dài 20cm, màng lọc siêu nhỏ với kích thước lỗ lọc từ 175- 200µm, không chứa DEHP, PHT, không chứa chất gây sốt ( non pyrogenic) khóa hãm ABS bằng nhựa trong dễ quan sát. Chất liệu dây: Vinyl Chloride, có kim truyền không cánh cỡ 18G, tiệt trùng bằng khí EO.</t>
  </si>
  <si>
    <t>Dây hút dịch phẫu thuật</t>
  </si>
  <si>
    <t>KT: 6.7ID x 10.5OD. Chiều dài: 180cm.
 Dọc thân dây là hệ thống rãnh gân chống gập, xẹp khi hút áp lực cao. Có sẵn 2 đầu nối tiêu chuẩn với máy và vòi hút. Màu trắng trong suốt tự nhiên.</t>
  </si>
  <si>
    <t>Dây dẫn lưu</t>
  </si>
  <si>
    <t>Đường kính: 5IDx7OD. Chiều dài: 100-120cm.
 Vật liệu nhựa pvc tương tự silicon, mềm dẻo, trơn láng chuyên dụng cho dẫn lưu dịch y tế.
 Màu trắng trong tự nhiên dễ dàng quan sát dịch dẫn lưu. Sử dụng trong dẫn lưu ngoại khoa; nội soi…
 Màu trắng trong tự nhiên dễ dàng quan sát dịch dẫn lưu</t>
  </si>
  <si>
    <t>Loại trẻ em</t>
  </si>
  <si>
    <t>Dây nối bơm tiêm điện</t>
  </si>
  <si>
    <t>Đường kính: 0.9IDx1.9OD. Chiều dài: 140cm.
 Vật liệu nhựa chuyên dụng T-OST cho máy truyền dịch, bơm tiêm điện (infusion/syringe pumb), mềm dẻo và trơn láng thuận tiện thao tác. Không chứa DEHP. Đầu nối polycarbonate trong suốt (crystal clear) dễ dàng quan sát việc đuổi khí. Có khóa mini slide clamp chống trào ngược máu theo yêu cầu.</t>
  </si>
  <si>
    <t>Ống dẫn lưu sillicon người lớn, trẻ em tiệt trùng</t>
  </si>
  <si>
    <t>Đường kính: 7IDx10OD. Chiều dài: 40cm. 
 Vật liệu nhựa pvc tương tự silicon, mềm dẻo, trơn láng chuyên dụng cho dẫn lưu dịch y tế.
 Sử dụng trong dẫn lưu ổ bụng.</t>
  </si>
  <si>
    <t>Khóa chịu áp lực cao 150-200Psi, chống nứt gãy, chảy dịch trong quá trình sử dụng. Đầu nối polycarbonate trong suốt (crystal clear) dễ dàng quan sát việc đuổi khí.
 Có dây nối dài 25cm đường kính 2.2IDx3.8OD (nhựa PVC_T-5N chịu áp lực tới 200Psi).</t>
  </si>
  <si>
    <t>Khóa chịu áp lực cao 150-200Psi, chống nứt gãy, chảy dịch trong quá trình sử dụng. Đầu nối polycarbonate trong suốt (crystal clear) dễ dàng quan sát việc đuổi khí.
 Có dây nối dài 10cm đường kính 2.2IDx3.8OD (nhựa PVC_T-5N chịu áp lực tới 200Psi)</t>
  </si>
  <si>
    <t>Bông băng gạc</t>
  </si>
  <si>
    <t>Bộ khăn phẫu thuật tổng quát bụng</t>
  </si>
  <si>
    <t>Đóng gói vô trùng từng Bộ một, chất liệu vải SMS 50gms
  1 x Khăn trải bàn dụng cụ L 140x200cm
  1 x Khăn phẫu thuật bụng tổng quát 255x315cm
  4 x Khăn thấm 30x40cm
  4 x Khăn đa dụng 50x70cm (bán thấm 50gsm)</t>
  </si>
  <si>
    <t>Băng cuộn</t>
  </si>
  <si>
    <t>Kích thước 10cm x5m. Làm từ nguyên liệu gạc hút nước: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</si>
  <si>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Băng thun có keo</t>
  </si>
  <si>
    <t>Cỡ 8cm x 4,5m, hộp 1 cuộn. Băng bằng cotton, độ co giãn: ≥ 40%. Keo oxit kẽm không dùng dung môi, có lớp giấy lót bảo vệ. Giấy nền được Silicon hóa</t>
  </si>
  <si>
    <t>Cỡ 10cm x 4,5m, hộp 1 cuộn. Băng bằng cotton, độ co giãn: ≥ 40%. Keo oxit kẽm không dùng dung môi, có lớp giấy lót bảo vệ.Giấy nền được Silicon hóa</t>
  </si>
  <si>
    <t>Bông cắt</t>
  </si>
  <si>
    <t>Kích thước 2x2cm. Thành phần: 100% bông xơ thiên nhiên. Sản phẩm chứa trong túi giấy dùng trong y tế có màu chỉ thị đã được tiệt trùng bằng khí EO-Gas. Lớp bông màu trắng, đồng nhất, không mùi, gồm những sợi có độ dài 1cm-2,8cm; Chất tan trong nước: Không quá 0,5%; Độ acid và độ kiềm: Đạt trung tính; Clorid: Không quá 0,005%; Sunfat: Không quá 0,01%; chất béo: Không quá 0,3%. đạt TCVN ISO ISO 13485:2016/9001:2015</t>
  </si>
  <si>
    <t>Gói</t>
  </si>
  <si>
    <t>Bông ép sọ não</t>
  </si>
  <si>
    <t>Kích thước:1,5x5cm. Đóng gói bằng 2 lớp, một lớp bằng PE, một lớp bằng túi ép tiệt trùng. Túi ép có màu chỉ thị, được tiệt trùng bằng khí EO-Gas. Sản xuất bằng nguyên liệu bông 100% coton. Nguyên liệu không có hóa chất tẩy trắng; Độ ẩm không quá 8%; Độ acid và độ kiềm: Đạt trung tính; Không có tinh bột hoặc Dextrin. Các chất tan trong nước: không quá 0,5%</t>
  </si>
  <si>
    <t>Nguyên liệu: gạc không dệt hút nước, kích thước: 4 x 5cm x 2 lớp; 
 Tiệt khuẩn bằng khí EO Gas. Đóng gói 2 lớp: Một lớp bằng PE, một lớp bằng túi ép tiệt trùng. Đạt ISO 13485:2016, ISO 9001:2015</t>
  </si>
  <si>
    <t>Bông gạc ĐVT</t>
  </si>
  <si>
    <t>Kích thước 6cm x 15cm. Sản phẩm chứa trong túi giấy dùng trong y tế có màu chỉ thị đã được tiệt trùng bằng khí EO-Gas;Không có hóa chất tẩy trắng. Sản xuất từ nguyên liệu gạc hút nước hoặc gạc hút nước không dệt, ở giữa có lớp bông có độ thấm hút rất cao.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quy cách: 1 cái/gói - đạt TCVN ISO 13485:2016/9001:2015</t>
  </si>
  <si>
    <t>Kích thước 6cm x 22cm. Sản phẩm chứa trong túi giấy dùng trong y tế có màu chỉ thị đã được tiệt trùng bằng khí EO-Gas; Không có hóa chất tẩy trắng. Sản xuất từ nguyên liệu gạc hút nước hoặc gạc hút nước không dệt, ở giữa có lớp bông có độ thấm hút rất cao.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quy cách: 1 cái/gói - đạt TCVN ISO 13485:2004/13485:2003</t>
  </si>
  <si>
    <t>Bông hút nước y tế</t>
  </si>
  <si>
    <t>Lớp bông màu trắng, đồng nhất, không mùi, gồm những sợi có độ dài 1cm-2,8cm; Chất tan trong nước: Không quá 0,5%; Độ acid và độ kiềm: Đạt trung tính; Clorid: Không quá 0,005%; Sunfat: Không quá 0,01%; chất béo: Không quá 0,3%. đạt TCVN ISO 13485:2016/9001:2015</t>
  </si>
  <si>
    <t>Gạc cầu</t>
  </si>
  <si>
    <t>Kích thước fi 30x1lớp, qui cách: 10 cái/gói. Sản phẩm chứa trong túi giấy dùng trong y tế có màu chỉ thị đã được tiệt trùng bằng khí EO-Gas. Sản xuất từ nguyên liệu gạc hút nước 100% cotton và có độ thấm hút rất cao. Khả năng hút nước: Trung bình 1 gam gạc giữ được từ 5 gam nước trở lên; Độ ẩm: không quá 8%; Độ acid và độ kiềm: Đạt trung tính; Không có tinh bột hoặc Dextrin; Các chất tan trong nước: không quá 0,5%; Mật độ sợi: 26 x 18. Tiêu chuẩn chất lượng: đạt TCVN ISO 13485:2016/9001:2015</t>
  </si>
  <si>
    <t>Kích thước fi30x2lớp. Được sản xuất 100% sợi cotton, không có độc tố, tẩy trắng bằng oxy già, không có tinh bột và dextrin, có độ hút nước cao =&lt;5 giây, được dệt theo mật độ 18x20 sợi/cm2, kích thước sợi 32', trọng lượng gạc &gt;=32gr/m2.Vòng chun màu trắng có chứng nhận được sử dụng trong y tế. Đạt tiêu chuẩn Đạt KQ kiểm nghiệm của trung tâm Quatest 1, Chứng nhận FDA của Hoa Kỳ.</t>
  </si>
  <si>
    <t>Gạc dẫn lưu TMH</t>
  </si>
  <si>
    <t>Kích thước 0,75cm x 100cm 4 lớp. Sản phẩm chứa trong túi giấy dùng trong y tế có màu chỉ thị đã được tiệt trùng bằng khí EO-Gas;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</si>
  <si>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Gạc PT</t>
  </si>
  <si>
    <t>Kích thước 10x10cmx12lớp. Được sản xuất 100% sợi cotton, không có độc tố, tẩy trắng bằng oxy già, không có tinh bột và dextrin, có độ hút nước cao =&lt;5 giây, được dệt theo mật độ 18x20 sợi/cm2, kích thước sợi 32', trọng lượng gạc &gt;=32gr/m2. Đạt tiêu chuẩn Đạt KQ kiểm nghiệm của trung tâm Quatest 1, Chứng nhận FDA của Hoa Kỳ.</t>
  </si>
  <si>
    <t>5x7cmx12lớp. Sản phẩm chứa trong túi giấy dùng trong y tế có màu chỉ thị đã được tiệt trùng bằng khí EO-Gas; Sản xuất từ nguyên liệu gạc hút nước hoặc gạc hút nước không dệt, ở giữa có lớp bông có độ thấm hút rất cao.Không có hóa chất tẩy trắng. Bao gói tiệt trùng 2 lớp;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đạt TCVN ISO 13485:2016/9001:2015</t>
  </si>
  <si>
    <t>Gạc PT ổ bụng</t>
  </si>
  <si>
    <t>30 x 40cm x 6 lớp. Sản phẩm chứa trong túi giấy dùng trong y tế có màu chỉ thị đã được tiệt trùng bằng khí EO-Gas; Sản xuất từ nguyên liệu gạc hút nước 100% cotton và có độ thấm hút rất cao. Khả năng hút nước: Trung bình 1 gam gạc giữ được từ 5 gam nước trở lên; Độ ẩm: không quá 8%; Độ acid và độ kiềm: Đạt trung tính; Không có tinh bột hoặc Dextrin; Các chất tan trong nước: không quá 0,5%; Mật độ sợi: 26 x 18. đạt TCVN ISO 13485:2016/9001:2015</t>
  </si>
  <si>
    <t>Gạc phẫu thuật không dệt</t>
  </si>
  <si>
    <t>Kích thước 7,5x7,5cmx6lớp. Được sản xuất bằng gạc không dệt có trọng lượng 80gr/m2, Chất liệu : chứa 80% viscose, 20% polyeste hoặc 100% Rayon, không có độc tố và chất dị ứng, được phép sử dụng trong y tế, có độ hút nước gấp 1.5 lần so với gạc sợi cotton, độ xốp tốt, không xơ mủn, không tan trong nước và dịch phủ tạng, ít bám vết thương khi vết thương khô.</t>
  </si>
  <si>
    <t>Gạc dẫn lưu TMH 1,5x100, 4 lớp</t>
  </si>
  <si>
    <t>Kích thước 1,5cm x 100cm 4 lớp. Sản phẩm chứa trong túi giấy dùng trong y tế có màu chỉ thị đã được tiệt trùng bằng khí EO-Gas;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</si>
  <si>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Khẩu trang PTV 3 lớp móc tai</t>
  </si>
  <si>
    <t>Vô trùng 1cái/1 túi; Hiệu suất lọc bụi (PEE): &gt; 97%; Áp lực thở :&lt; 20mmHg; Hiệu suất vi khuẩn: &gt; 97%. Sản phẩm chứa trong túi giấy dùng trong y tế có màu chỉ thị đã được tiệt trùng bằng khí EO-Gas, đạt TCVN ISO 13485:2016/9001:2015</t>
  </si>
  <si>
    <t>Meche phẫu thuật</t>
  </si>
  <si>
    <t>Kích thước 3,5x75cmx6lớp. Được sản xuất 100% sợi cotton, không có độc tố, tẩy trắng bằng oxy già, không có tinh bột và dextrin, có độ hút nước cao =&lt;5 giây, được dệt theo mật độ 18x20 sợi/cm2, kích thước sợi 32', trọng lượng gạc &gt;=32gr/m2. Đạt tiêu chuẩn Đạt KQ kiểm nghiệm của trung tâm Quatest 1, Chứng nhận FDA của Hoa Kỳ.</t>
  </si>
  <si>
    <t>Mũ giấy PTV</t>
  </si>
  <si>
    <t>Chất liệu: vải PP không dệt 20g/m2, không độc tố, không gây kích ứng da. (Không Pb, Cd, Cu, Ni, Cr, Co, Sb, Hg, As, Formaldehyd, Không hợp chất Amin).
 Đặc điểm: Thun mềm 2 sợi, ôm khít vòng đầu. Thoáng khí, thoải mái.
 Tiệt trùng bằng khí EO, đảm bảo vô trùng. Đóng gói rời từng cái 
 Tiêu chuẩn chất lượng: GPLH - TCCS - ISO</t>
  </si>
  <si>
    <t>Áo mổ dùng một lần</t>
  </si>
  <si>
    <t>cỡ L (160cm x 135cm), chất liệu vải SMS 50gms
  Kèm 02 khăn thấm, gia cố thêm miếng lót PE trước ngực</t>
  </si>
  <si>
    <t>cỡ M (150cm x 125cm), chất liệu vải SMS 50gms
  Kèm 02 khăn thấm, gia cố thêm miếng lót PE trước ngực</t>
  </si>
  <si>
    <t>Vô trùng 1cái/1 túi, có dây buộc; Hiệu suất lọc bụi (PEE): &gt; 97%; Áp lực thở :&lt; 20mmHg; Hiệu suất vi khuẩn: &gt; 97%. Sản phẩm chứa trong túi giấy dùng trong y tế có màu chỉ thị đã được tiệt trùng bằng khí EO-Gas, đạt TCVN ISO 13485:2016/9001:2015</t>
  </si>
  <si>
    <t>Bộ khăn phẫu thuật cột sống</t>
  </si>
  <si>
    <t>Đóng gói vô trùng từng bộ, SMS 50gms
  1 x Khăn trải bàn dụng cụ L 140x200cm
  1 x Khăn phẫu thuật cột sống 200x310cm
  4 x Khăn có keo 40x65cm
  1 x Khăn thấm 30x40cm
  Bao phủ chắn chì M
  Bao phủ chắn chì L</t>
  </si>
  <si>
    <t>Bộ khăn mổ lấy sỏi qua da</t>
  </si>
  <si>
    <t>Đóng gói vô trùng từng bộ, SMS 50gms
  1 x Khăn trải bàn dụng cụ 
  1 x Khăn mổ thận lấy sỏi qua da B
  - Có màng phẫu thuật, lỗ 40x30cm
  - Có túi chứa dịch lỏng với màng lọc và co nối
  2 x Khăn thấm
  1 x túi dụng cụ SMS 30x30cm có keo hai đầu
  1 x Khăn đa dụng có keo 
 1x Bao chụp camera có vòng nhựa và túi bệnh phẩm nội soi</t>
  </si>
  <si>
    <t>Khăn có lỗ tròn dùng một lần</t>
  </si>
  <si>
    <t>50c/thùng, chất liệu vải SMS 50gms 
  Kt 80x80cm; lỗ 9cm.
  Đóng gói vô trùng từng cái.</t>
  </si>
  <si>
    <t>Bộ khăn chụp ĐMV dùng một lần</t>
  </si>
  <si>
    <t>20c/thùng, chất liệu vải SMS 50gms
  Đóng gói vô trùng từng bộ
  1 x Khăn trải bàn dụng cụ 140x200cm
  1 x Khăn chụp mạch vành đùi và tay 253x370cm (vùng siêu thấm dài hơn 40cm)
  2 x khăn thấm
  1 x Bao kính chắn chì, có thun ở miệng 80x90cm
  1 x Bao chụp đầu đèn MS phi 60cm</t>
  </si>
  <si>
    <t>Bộ khăn phẫu thuật tổng quát kèm 3 áo mổ</t>
  </si>
  <si>
    <t>(1)Khăn trải bàn dụng cụ 2 lớp 140x190cm gồm 1 lớp vải 3 lớp chống thấm ( SMS 45gms ) và mọt lớp màng plastic màu mềm mại, cả 2 lớp này đều không thấm, đảm bảo đúng nguyên tắc trong phòng mổ. 
 (2) 01 Băng keo OP 10x50cm duợc dùng để cố định các ống dây. 
 (3) 04 Khăn thấm 40x57cm được làm bằng vải Spunlace thấm (màu trắng), có khả năng thấm nuớc, mềm mại. Đuợc cấu tạo từ sợi viscose và sợi rayon, thích hợp làm các loại khăn thấm trong phòng mổ. 
 (4) 02 Khăn phủ bên 80x90cm đuợc làm bằng vải bán thấm có băng keo y tế.a.Vải bán thấm: vải có lớp kép, giúp thấm dịch ở mọt mạt, mặt còn lại không thấm giúp chống thấm ngược trong phẫu thuật. b.Băng keo y tế: không gây kích ứng da, đuợc tích hợp lên trên vải bán thấm để giúp vải bán thấm dính vào vùng da ở xung quanh phẫu truờng. 
 (5)01Khăn phủ đầu 150x250cm đuợc làm bằng vải bán thấm có băng keo y tế. Chất liệu như(4). 
 (6) 01 Khăn phủ chân 180x200cm đuợc làm bằng vải bán thấm có băng keo y tế. Chất liệu như (4). (7) Bao bì: Sản phẩm được gói trong 2 lớp bao bì, bao bì đúng tiêu chuẩn y tế, không có hàm luợng kim loại nặng, không có bụi khi mở, mọt bên giấy và mọt bên màng PE giúp việc tiệt trùng bằng khí EO đạt tối đa, đồng thời giúp cho khí EO thoát ra ngoài sau khi tiệt trùng, an toàn cho nguời sử dụng.</t>
  </si>
  <si>
    <t>Bộ khăn răng hàm mặt</t>
  </si>
  <si>
    <t>(1) 01 Khăn trải bàn dụng cụ 140x190cm: Lớp màng plastic màu đuợc gia cố bởi mọt lớp vải 3 lớp chống thấm nuớc (SMS 45gms), cả hai đều không thấm nuớc, đảm bảo đúng nguyên tắc trong phòng mổ, tăng khả năng bảo vẹ tối đa. 
 (2) 01 Khăn răng hàm mặt có keo 200x300cm: a.Vải bán thấm - Vải có lớp kép, giúp thấm dịch ở mọt mạt, mạt còn lại không thấm giúp chống thấm ngược trong phẫu thuạt. b.Băng keo y tế - Không gây kích ứng da, đuợc tích hợp lên trên vải bán thấm xung quanh lỗ oval giúp cố định vải bán thấm dính vào vùng da ở xung quanh phẫu truờng. (3) 01Tấm cố định ống dây 8.5x20cm: - Vải 3 lớp chống thấm nuớc với lỗ tròn để cố định các ống dây của thiết bị (4) Bao bì: Sản phẩm đuợc gói trong bao bì đúng tiêu chuẩn y tế, không có hàm luợng kim loại nặng, không có bụi khi mở, bao bì với mọt mọt phần là giấy, mọt phần là màng PE giúp việc tiệt trùng bằng khí EO đạt tối đa, đồng thời giúp cho khí EO thoát ra ngoài sau khi tiệt trùng, an toàn cho nguời sử dụng</t>
  </si>
  <si>
    <t>Bộ khăn phụ khoa</t>
  </si>
  <si>
    <t>(1)Khăn trải bàn dụng cụ 2 lớp 140x190cm gồm 1 lớp vải 3 lớp chống thấm ( SMS 45gms) và mọt lớp màng plastic màu mềm mại, cả 2 lớp này đều không thấm, đảm bảo đúng nguyên tắc trong phòng mổ. 
 (2) 02 Băng keo OP 9x50cm đuợc dùng để gia cố các ống dây. (3) 04 Khăn thấm 35x40cm đuợc làm bằng vải Spunlace thấm (màu trắng), có khả năng thấm nuớc, mềm mại. Đuợc cấu tạo từ sợi viscose và sợi rayon, thích hợp làm các loại khăn thấm trong phòng mổ. 
 (4) 03 Khăn phủ bên 80x90cm đuợc làm bằng vải bán thấm có băng keo y tế. a.Vải bán thấm: vải có lớp kép, giúp thấm dịch ở một mặt, mặt còn lại không thấm giúp chống thấm nguợc trong phẫu thuật. b.Băng keo y tế: không gây kích ứng da, đuợc tích hợp lên trên vải bán thấm để giúp vải bán thấm dính vào vùng da ở xung quanh phẫu truờng. 
 (5)01 Khăn phủ đầu 160x250cm đuợc làm bằng vải bán thấm có băng keo y tế. Chất liệu nhu (4). 
 (6) 01 Khăn trải duới mông 80x120cm được làm bằng vải bán thấm &amp; polymer. Chất liệu nhu (4). 
 (7) 02 bao phủ chi 75x115cm bằng vải SMS 45gms. (8)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</si>
  <si>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Bộ khăn phẫu thuật chi trên</t>
  </si>
  <si>
    <t>(1)Khăn trải bàn dụng cụ 2 lớp 140x190cm gồm 1 lớp vải 3 lớp chống thấm (SMS 45gms) và một lớp màng plastic màu, cả 2 lớp này đều không thấm, đảm bảo đúng nguyên tắc trong phòng mổ. 
 (2) 02 Băng keo OP 9x50cm giúp cố định các ống dây. (3) 01 Khăn thấm 35x40cm đuợc làm bằng vải Spunlace thấm (màu trắng), có khả năng thấm nuớc, mềm mại. Đuợc cấu tạo từ sợi viscose và sợi rayon, thích hợp làm các loại khăn thấm trong phòng mổ. (4) 01 khăn hình phẫu thuật chi hình chữ T 240x310cm có lỗ màng thun đàn hồi đuờng kính 6cm, có vùng thấm và tấm cố định ống dây (5) 01 khăn tiếp cận 90x100cm bằng vải 3 lớp chống thấm (SMS 45gms). (6)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</si>
  <si>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Bộ khăn phẫu thuật nội soi khớp gối</t>
  </si>
  <si>
    <t>(1)Khăn trải bàn dụng cụ 2 lớp 140x190cm gồm 1 lớp vải 3 lớp chống thấm ( SMS 45gms) và một lớp màng plastic màu, cả 2 lớp này đều không thấm, đảm bảo đúng nguyên tắc trong phòng mổ. 
 (2) 02 Băng keo OP 9x50cm giúp cố định các ống dây. (3) 02 Khăn thấm 35x40cm đuợc làm bằng vải Spunlace thấm (màu trắng), có khả năng thấm nuớc, mềm mại. Đuợc cấu tạo từ sợi viscose và sợi rayon, thích hợp làm các loại khăn thấm trong phòng mổ. (4) 01 khăn nội soi khớp gối 240x250cm hình chữ T có lỗ đàn hồi màng thun đuờng kính 6cm và túi chứa dịch cùng ống nối. (5)01 bao phủ chi duới 23x80cm bằng vải bán thấm. (6)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</si>
  <si>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Tấm trải nilon</t>
  </si>
  <si>
    <t>Kích thước 100 x130cm, chất liệu Nylon HD. Sản phẩm chứa trong túi giấy dùng trong y tế có màu chỉ thị đã được tiệt trùng bằng khí EO-Gas, đạt TCVN ISO 13485:2016/9001:2015</t>
  </si>
  <si>
    <t>Kích thước 60x100cm, chất liệu Nylon HD. Sản phẩm chứa trong túi giấy dùng trong y tế có màu chỉ thị đã được tiệt trùng bằng khí EO-Gas, đạt TCVN ISO 13485:2016/9001:2015</t>
  </si>
  <si>
    <t>Túi camera M6</t>
  </si>
  <si>
    <t>Chất liệu Nylon, quy cách 2 khoản/bao. Sản phẩm chứa trong túi giấy dùng trong y tế có màu chỉ thị đã được tiệt trùng bằng khí EO-Gas, đạt TCVN ISO 13485:2016/9001:2015 hoặc tương đương</t>
  </si>
  <si>
    <t>Túi chụp bóng đèn</t>
  </si>
  <si>
    <t>Kích thước 40x100cm. Chất liệu nylon PE, tiệt trùng bằng khí EO</t>
  </si>
  <si>
    <t>Túi bọc máy vi phẫu</t>
  </si>
  <si>
    <t>Chất liệu Nylon HD, Bao gói bằng túi ép tiệt trùng; Tiệt trùng bằng khí EO gas. Đạt ISO 13485:2016, ISO 9001:2015</t>
  </si>
  <si>
    <t>Tăm bông vô trùng</t>
  </si>
  <si>
    <t>vô trùng từng cái</t>
  </si>
  <si>
    <t>Băng chun 3 móc</t>
  </si>
  <si>
    <t>10cm</t>
  </si>
  <si>
    <t>Băng dán vô trùng phẫu trường</t>
  </si>
  <si>
    <t>Là tấm dán trong suốt, vật liệu: polyurethane, giúp hơi nước có thể bốc hơi qua đồng thời ngăn ngừa nước và vi khuẩn xâm nhập, mỏng, độ bám dính tốt, cỡ 28x30cm</t>
  </si>
  <si>
    <t>miếng</t>
  </si>
  <si>
    <t>Là tấm dán trong suốt, vật liệu: polyurethane, giúp hơi nước có thể bốc hơi qua đồng thời ngăn ngừa nước và vi khuẩn xâm nhập, mỏng, độ bám dính tốt, cỡ 55x45cm</t>
  </si>
  <si>
    <t>Là tấm dán trong suốt, vật liệu: polyurethane, giúp hơi nước có thể bốc hơi qua đồng thời ngăn ngừa nước và vi khuẩn xâm nhập, mỏng, độ bám dính tốt, cỡ 28x15cm</t>
  </si>
  <si>
    <t>Băng gạc vô trùng cố định kim luồn (có rãnh)</t>
  </si>
  <si>
    <t>100c/hộp</t>
  </si>
  <si>
    <t>Cỡ 6x7</t>
  </si>
  <si>
    <t>Băng keo lụa</t>
  </si>
  <si>
    <t>Cỡ 5cmx5m, hộp 1 cuộn. Băng bằng vải lụa Taffeta màu trắng, số sợi: 44x18/cm2, phủ keo oxit kẽm không dùng dung môi. 
 Cuộn có lõi nhựa liền với cánh bảo vệ.
 Băng dễ xé dọc, xé ngang</t>
  </si>
  <si>
    <t>Cỡ 5x5</t>
  </si>
  <si>
    <t>* Băng vải lụa : 50-70%
 * Nền keo Acrylate : 30-50% không gây kích ứng
 * Lõi giấy thân thiện với môi trường.</t>
  </si>
  <si>
    <t>Băng dính giấy</t>
  </si>
  <si>
    <t>* Acrylic Polymer (30-35%)
 * Nền vải không dệt / giấy (30-35%).
 * Lớp keo tráng Acrylate.</t>
  </si>
  <si>
    <t>Băng vô trùng trong suốt, không thấm nước cố định kim luồn</t>
  </si>
  <si>
    <t>Băng dính thay thế chỉ khâu da</t>
  </si>
  <si>
    <t>* Sợi băng Polyester + Rayon phủ keo y tế Acrylate.
 * Giấy lót phủ Silicon : 50-70%
 * Băng Polyester &amp;Rayon : 10-20%
 * Keo y tế : 5-20%
 * Kích thước: 0,33cm x 7,5cm</t>
  </si>
  <si>
    <t>Băng Hydrocolloid đắp vết thương</t>
  </si>
  <si>
    <t>Cỡ 10cm x 10cm, hộp 10 miếng. Gạc lưới Lipido-Colloid , Polyester + Vaseline mắt lưới nhỏ , thay băng không đau, có dấu CE trên mỗi sản phẩm, vô khuẩn</t>
  </si>
  <si>
    <t>Băng Alginate: dùng đắp vết thương thấm dịch, loét...</t>
  </si>
  <si>
    <t>Cỡ 30cm x 2,2cm. Hộp 10 cuộn. Gạc vô khuẩn, siêu thấm hút, cấu tạo từ sợi alginate de calcium, tạo gel trong môi trường ẩm</t>
  </si>
  <si>
    <t>Băng Alginate: dùng đắp vết thương thấm dịch, loét…</t>
  </si>
  <si>
    <t>Cỡ 10cm x 10cm, hộp 10 miếng. Gạc vô khuẩn , siêu thấm hút, cấu tạo từ sợi alginate de calcium, tạo gel trong môi trường ẩm</t>
  </si>
  <si>
    <t>Cỡ 15cm x 20cm, hộp 10 miếng. Gạc lưới Lipido-Colloid, Polyester + Vaseline mắt lưới nhỏ , thay băng không đau, có dấu CE trên mỗi sản phẩm, vô khuẩn</t>
  </si>
  <si>
    <t>* Sợi băng Polyester + Rayon phủ keo y tế Acrylate.
 * Giấy lót phủ Silicon : 50-70%
 * Băng Polyester &amp;Rayon : 10-20%
 * Keo y tế : 5-20%
 * Kích thước: 0,63cm x 7,5cm</t>
  </si>
  <si>
    <t>Băng dính thay thế chỉ khâu da`</t>
  </si>
  <si>
    <t>* Sợi băng Polyester + Rayon phủ keo y tế Acrylate.
 * Giấy lót phủ Silicon : 50-70%
 * Băng Polyester &amp;Rayon : 10-20%
 * Keo y tế : 5-20%
 * Kích thước: 0,63cm x 10cm</t>
  </si>
  <si>
    <t>* Sợi băng Polyester + Rayon phủ keo y tế Acrylate.
 * Giấy lót phủ Silicon : 50-70%
 * Băng Polyester &amp;Rayon : 10-20%
 * Keo y tế : 5-20%
 * Kích thước: 1,25cm x 10cm</t>
  </si>
  <si>
    <t>Cỡ 53 x 80mm, hộp 50 miếng. Băng màng Polyurethane trong suốt, có tính bán thấm, phủ keo Acrylic ít dị ứng dùng được cho da nhạy cảm. Tiệt trùng bằng ethylene oxide. Băng được cả trong lúc tắm.</t>
  </si>
  <si>
    <t>Khẩu trang buộc dây</t>
  </si>
  <si>
    <t>Chất liệu: vải PP không dệt. Không độc tố, không gây kích ứng (Không Pb, Cd, Cu, Ni, Cr, Co, Sb, Hg, As, Formaldehyd, Không hợp chất Amin), gồm 3 lớp:
 * Lớp 1: Vải không dệt PP Spunbond trắng, thấm nước. Xuất xứ Korea.
 * Lớp 2: Vải không dệt PP Spunbond, xanh, không thấm nước
 * Lớp giữa: Giấy lọc cao cấp độ lọc khuẩn BFE &gt; 99%
 - Thanh tựa mũi: bằng nhựa PP định hình (không dùng lõi kim loại bọc nhựa), an toàn khi sử dụng
 - 4 dây cột dài 40 cm.</t>
  </si>
  <si>
    <t>Khẩu trang than hoạt tính</t>
  </si>
  <si>
    <t>4 lớp, có nẹp mũi, có dây thun móc tai. Đóng gói bằng túi ép tiệt trùng; Tiệt trùng bằng EO gas. Đạt ISO 13485:2016, ISO 9001:2015</t>
  </si>
  <si>
    <t>Băng vô trùng có gạc</t>
  </si>
  <si>
    <t>Cỡ ≥5x7cm</t>
  </si>
  <si>
    <t>Bơm cho ăn</t>
  </si>
  <si>
    <t>50ml</t>
  </si>
  <si>
    <t>Bơm thuốc dùng cho máy Medrad Spectris Solaris</t>
  </si>
  <si>
    <t>Đủ Bộ dây dẫn thuốc, bơm</t>
  </si>
  <si>
    <t>Bơm thuốc dùng cho máy Medrad Mark v provis,</t>
  </si>
  <si>
    <t>Bơm thuốc dùng cho máy OptiVantage DH Mallinckrodt</t>
  </si>
  <si>
    <t>Bơm tiêm</t>
  </si>
  <si>
    <t>20ml</t>
  </si>
  <si>
    <t>10ml</t>
  </si>
  <si>
    <t>5ml</t>
  </si>
  <si>
    <t>Bơm tiêm insulin</t>
  </si>
  <si>
    <t>Loại 100UI/0,3ml và 100UI/0,5ml.Kim mỏng 30G, chiều dài kim ngắn 8mm. Hộp 100 cái</t>
  </si>
  <si>
    <t>0,3ml</t>
  </si>
  <si>
    <t>Kim bướm, kim tráng hợp kim chrome, nikel</t>
  </si>
  <si>
    <t>Các cỡ cho người lớn, 50c/hộp</t>
  </si>
  <si>
    <t>Cỡ 23g</t>
  </si>
  <si>
    <t>Các cỡ cho trẻ em, 50c/hộp</t>
  </si>
  <si>
    <t>Cỡ 25g, 23g</t>
  </si>
  <si>
    <t>Kim gây tê tủy sống</t>
  </si>
  <si>
    <t>- Kim gây tê tủy sống đầu có 3 mặt vát sắc. 
 - Chuôi kim cải tiến, cầm chắc chắn, có thể thao tác hai tay, có lăng kính phản quang, dễ dàng phát hiện dịch não tủy chảy ra. 
 - Thân kim có đánh dấu mặt vát hướng lên/hướng xuống.</t>
  </si>
  <si>
    <t>Cỡ 22g, 20g, 25g</t>
  </si>
  <si>
    <t>Bộ kim dò thần kinh (Kim gây tê đám rối)</t>
  </si>
  <si>
    <t>- Kim G22 dài 50mm, mặt vát 30o cách điện, thân kim có chia vạch
 -Chuôi kim trong suốt, có nhiều rãnh dễ cầm khi chích, có dây nối để bơm thuốc. 
  -Dùng được với máy kích thích thần kinh</t>
  </si>
  <si>
    <t>- Kim G21 dài 100mm,mặt vát 30o, cách điện, thân kim có chia vạch
 - Chuôi kim trong suốt, có nhiều rãnh dễ cầm khi chích, có dây nối để bơm thuốc. 
  - Dùng được với máy kích thích thần kinh</t>
  </si>
  <si>
    <t>Kim lấy thuốc (Kim tiêm vô trùng)</t>
  </si>
  <si>
    <t>Các cỡ, 100c/hộp</t>
  </si>
  <si>
    <t>Cỡ 18g, 20g, 23g</t>
  </si>
  <si>
    <t>Kim luồn tĩnh mạch</t>
  </si>
  <si>
    <t>Chất liệu Catheter ETFE (Ethylen Tetra Flour Ethylen): lưu Catheter được 72h, được tiệt trùng bằng công nghệ chùm điện tử (EB); 
 Kim được đóng gói trong vỏ nhựa cứng, đảm bảo an toàn.
 Các cỡ 14G, 16G 18G, 20G, 22G, 24G.</t>
  </si>
  <si>
    <t>Cỡ 20=22g và 10=18g</t>
  </si>
  <si>
    <t>Loại có cửa bơm thuốc, có cơ cấu tự bịt đầu kim an toàn, các cỡ</t>
  </si>
  <si>
    <t>Cỡ 22g</t>
  </si>
  <si>
    <t>Loại có cửa bơm thuốc, chất liệu vialon, các cỡ</t>
  </si>
  <si>
    <t>Cỡ 20g</t>
  </si>
  <si>
    <t>Bơm tiêm truyền tự động nhiều tốc độ</t>
  </si>
  <si>
    <t>Dung tích tối đa 300ml. 
 Bộ thanh trượt điều khiển Flow Controller có 12 tốc độ: Off; 1; 2; 3; 4; 5; 6; 8; 10; 12; 14; 15ml/hr. Chìa khóa Lock Key an toàn chỉ cho phép bác sĩ điều chỉnh tốc độ. Vạch chia trên thân bơm 0; 50; 100; 150; 200; 250 để quan sát lượng thuốc còn lại.
 Cấu tạo gồm nắp bảo vệ; van bơm thuốc 1 chiều; bóng gia áp silicon; bình bảo vệ nhựa chịu áp lực; ống điều khiển lưu lượng dạng tinh thể tuyết (bằng sáng chế); ống dây bảo vệ chịu áp lực; flow controller; filter lọc 0.2µm ngăn chặn bọt khí,vi khuẩn,tạp chất; túi vải đeo bơm bên người.</t>
  </si>
  <si>
    <t>Bơm tiêm truyền dịch tự động</t>
  </si>
  <si>
    <t>Bộ vật tư truyền thuốc tự động có PCA</t>
  </si>
  <si>
    <t>Bộ casset dùng để đựng thuốc kèm kẹp, bộ kết nối và nút khóa
 Dây truyền thuốc: 21-7045-24 làm bằng chất liệu PVC với chiều dài 30cm.
 Loại dùng 1 lần</t>
  </si>
  <si>
    <t>RHM</t>
  </si>
  <si>
    <t>Cung cố định hàm</t>
  </si>
  <si>
    <t>Thiết kế kiểu Erich Arch Bar , 1m/cuộn. Tiêu chuẩn FDA</t>
  </si>
  <si>
    <t>Chỉ thép buộc cố định răng</t>
  </si>
  <si>
    <t>Cỡ 24Gauge. Tiêu chuẩn FDA</t>
  </si>
  <si>
    <t>Cỡ 18Gauge. Tiêu chuẩn FDA</t>
  </si>
  <si>
    <t>Vít cấy ghép răng</t>
  </si>
  <si>
    <t>Các cỡ</t>
  </si>
  <si>
    <t>Trụ lành lợi (Healing)</t>
  </si>
  <si>
    <t>Trụ phục hình (Abutment nghiêng 24º)</t>
  </si>
  <si>
    <t>Trụ phục hình (Abutment nghiêng 12º)</t>
  </si>
  <si>
    <t>Trụ phục hình (Abutment)</t>
  </si>
  <si>
    <t>Trụ gỉa Implant (Implant analog)</t>
  </si>
  <si>
    <t>Đầu đánh bóng super snap mini kit</t>
  </si>
  <si>
    <t>48 Cái/Hộp</t>
  </si>
  <si>
    <t>Matrix kim loại</t>
  </si>
  <si>
    <t>12 Cái/túi</t>
  </si>
  <si>
    <t>Chêm gỗ</t>
  </si>
  <si>
    <t>100 cái/túi</t>
  </si>
  <si>
    <t>Túi</t>
  </si>
  <si>
    <t>Đầu đánh bóng silicone</t>
  </si>
  <si>
    <t>12 cái/hộp</t>
  </si>
  <si>
    <t>Chỉ tơ nha khoa</t>
  </si>
  <si>
    <t>6 cuộn/hộp</t>
  </si>
  <si>
    <t>Mũi khoan tròn</t>
  </si>
  <si>
    <t>10 cái/hộp</t>
  </si>
  <si>
    <t>Mũi khoan trụ</t>
  </si>
  <si>
    <t>Mũi khoan mở trần tủy</t>
  </si>
  <si>
    <t>1 cái/gói</t>
  </si>
  <si>
    <t>Mũi khoan mở buồng tủy</t>
  </si>
  <si>
    <t>Mũi khoan tạo hình ống tủy</t>
  </si>
  <si>
    <t>6 cái/hộp</t>
  </si>
  <si>
    <t>Mũi khoan hoàn thiện đuôi chuột</t>
  </si>
  <si>
    <t>Mũi khoan ngọn lửa nhẵn</t>
  </si>
  <si>
    <t>Tấm đánh chất hàn</t>
  </si>
  <si>
    <t>Tăm bond</t>
  </si>
  <si>
    <t>100 Cái/hộp</t>
  </si>
  <si>
    <t>Giấy cắn đỏ</t>
  </si>
  <si>
    <t>10 thếp/hộp</t>
  </si>
  <si>
    <t>Kim tiêm tê</t>
  </si>
  <si>
    <t>Số 27G</t>
  </si>
  <si>
    <t>Trâm gai</t>
  </si>
  <si>
    <t>6 cái/vỉ</t>
  </si>
  <si>
    <t>Vỉ</t>
  </si>
  <si>
    <t>Bộ file tạo hình ống tủy (File H)</t>
  </si>
  <si>
    <t>6 Cái/vỉ; từ số 10 đến số 40</t>
  </si>
  <si>
    <t>6 Cái/vỉ; từ số 8</t>
  </si>
  <si>
    <t>Bộ file tạo hình ống tủy (File K)</t>
  </si>
  <si>
    <t>Chất hàn tủy (Gutta thường)</t>
  </si>
  <si>
    <t>120 Cái/hộp</t>
  </si>
  <si>
    <t>Chất hàn tủy (Gutta F)</t>
  </si>
  <si>
    <t>60 cái/hộp</t>
  </si>
  <si>
    <t>Cone giấy</t>
  </si>
  <si>
    <t>Dụng cụ chữa tủy Protaper tay</t>
  </si>
  <si>
    <t>6 Cái/Bộ</t>
  </si>
  <si>
    <t>Dụng cụ chữa tủy Protaper máy</t>
  </si>
  <si>
    <t>File điều trị lại D1, D2, D3</t>
  </si>
  <si>
    <t>Ống hút</t>
  </si>
  <si>
    <t>100 Cái/túi</t>
  </si>
  <si>
    <t>Chỉ nylon CPT</t>
  </si>
  <si>
    <t>12 sợi/hộp</t>
  </si>
  <si>
    <t>Chỉ silk</t>
  </si>
  <si>
    <t>Thạch cao đá</t>
  </si>
  <si>
    <t>1kg/túi</t>
  </si>
  <si>
    <t>Thạch cao thường</t>
  </si>
  <si>
    <t>5Kg/Túi</t>
  </si>
  <si>
    <t>Chất lấy dấu Alginate GC</t>
  </si>
  <si>
    <t>500g/túi</t>
  </si>
  <si>
    <t>Chổi đánh bóng</t>
  </si>
  <si>
    <t>144 cái/hộp</t>
  </si>
  <si>
    <t>Chỉ co lợi 00</t>
  </si>
  <si>
    <t>300cm/lọ</t>
  </si>
  <si>
    <t>Mắc cài kim loại</t>
  </si>
  <si>
    <t>20 cái/bộ</t>
  </si>
  <si>
    <t>Mắc cài sứ</t>
  </si>
  <si>
    <t>Mắc cài tự buộc kim loại</t>
  </si>
  <si>
    <t>Dây Niti 0,14 hàm trên, hàm dưới</t>
  </si>
  <si>
    <t>1 sợi/túi</t>
  </si>
  <si>
    <t>Dây Niti 0,16 Hàm trên, hàm dưới</t>
  </si>
  <si>
    <t>Dây Niti 0,16 * 0.22 Hàm trên, hàm dưới</t>
  </si>
  <si>
    <t>Dây Niti 0,17*0,25 Hàm trên, hàm dưới</t>
  </si>
  <si>
    <t>Dây Niti 0,18 Hàm trên, hàm dưới</t>
  </si>
  <si>
    <t>Dây Niti 0,19*0.25 Hàm trên, hàm dưới</t>
  </si>
  <si>
    <t>Dây SS 0,16 Hàm trên, hàm dưới</t>
  </si>
  <si>
    <t>10 sợi/túi</t>
  </si>
  <si>
    <t>Dây SS 0,18 Hàm trên, hàm dưới</t>
  </si>
  <si>
    <t>Dây SS 0,17*0,25 Hàm trên, hàm dưới</t>
  </si>
  <si>
    <t>Dây SS 0,19*0,25 Hàm trên, hàm dưới</t>
  </si>
  <si>
    <t>Dây SS 0,16 * 0,22 Hàm trên, hàm dưới</t>
  </si>
  <si>
    <t>Dây Niti 0,12 Hàm trên, hàm dưới</t>
  </si>
  <si>
    <t>Chun chun chuỗi mắt dày, mắt thưa</t>
  </si>
  <si>
    <t>1 cuộn/túi</t>
  </si>
  <si>
    <t>Lò xo chỉnh nha đẩy</t>
  </si>
  <si>
    <t>3 sợi/hộp</t>
  </si>
  <si>
    <t>Lò xo chỉnh nha kéo</t>
  </si>
  <si>
    <t>Chun tại chỗ</t>
  </si>
  <si>
    <t>100 cây/túi</t>
  </si>
  <si>
    <t>Chun kéo liên hàm</t>
  </si>
  <si>
    <t>30 túi/hộp</t>
  </si>
  <si>
    <t>Cây thăm dò nha chu</t>
  </si>
  <si>
    <t>1 cái/túi</t>
  </si>
  <si>
    <t>Mắc cài sứ tự buộc</t>
  </si>
  <si>
    <t>Minivis chỉnh nha</t>
  </si>
  <si>
    <t>Các loại, các cỡ</t>
  </si>
  <si>
    <t>Chất gắn mắc cài bằng quang trùng hợp</t>
  </si>
  <si>
    <t>Chất gắn mắc cài bằng hóa trùng hợp</t>
  </si>
  <si>
    <t>Chất gắn (Fuji I)</t>
  </si>
  <si>
    <t>35g/hộp</t>
  </si>
  <si>
    <t>dụng cụ nắn hàm</t>
  </si>
  <si>
    <t>Dây thép Ligature nhỏ</t>
  </si>
  <si>
    <t>Dụng cụ nắm hàm Headgear</t>
  </si>
  <si>
    <t>Band (khâu)</t>
  </si>
  <si>
    <t>Nút gắn chỉnh nha Button</t>
  </si>
  <si>
    <t>Ốc nong nhanh</t>
  </si>
  <si>
    <t>Thạch cao siêu cứng</t>
  </si>
  <si>
    <t>Túi đóng gói 1.5kg</t>
  </si>
  <si>
    <t>Silicon lấy dấu nặng</t>
  </si>
  <si>
    <t>Các loại, các cỡ Elute HD
 250gx2</t>
  </si>
  <si>
    <t>Silicon lấy dấu nhẹ</t>
  </si>
  <si>
    <t>Các loại, các cỡ Elute HD
 90gx2</t>
  </si>
  <si>
    <t>Oxyt kẽm lấy dấu</t>
  </si>
  <si>
    <t>500g/hộp</t>
  </si>
  <si>
    <t>Sáp lá</t>
  </si>
  <si>
    <t>Sáp gối</t>
  </si>
  <si>
    <t>10 thanh/hộp</t>
  </si>
  <si>
    <t>Sáp xanh cho chốt đúc</t>
  </si>
  <si>
    <t>Răng nhựa</t>
  </si>
  <si>
    <t>28 răng/vỉ</t>
  </si>
  <si>
    <t>Veneer nhựa (mặt răng nhựa)</t>
  </si>
  <si>
    <t>100 cái/hộp</t>
  </si>
  <si>
    <t>Nhựa tự cứng hồng</t>
  </si>
  <si>
    <t>Túi đóng gói 1000g</t>
  </si>
  <si>
    <t>Nhựa tự cứng màu A3</t>
  </si>
  <si>
    <t>Đóng theo kg</t>
  </si>
  <si>
    <t>Nhựa tự cứng trắng trong</t>
  </si>
  <si>
    <t>Mũi mài nhựa(quả dứa)</t>
  </si>
  <si>
    <t>Mũi mài thép</t>
  </si>
  <si>
    <t>Mũi mài đá xanh</t>
  </si>
  <si>
    <t>100 mũi/hộp</t>
  </si>
  <si>
    <t>Mũi mài đá hồng</t>
  </si>
  <si>
    <t>Mũi mài đá trắng</t>
  </si>
  <si>
    <t>Mũi khoan tungsten</t>
  </si>
  <si>
    <t>Mũi đánh giấy giáp</t>
  </si>
  <si>
    <t>Cán đĩa</t>
  </si>
  <si>
    <t>Giấy giáp</t>
  </si>
  <si>
    <t>Dây móc</t>
  </si>
  <si>
    <t>Các số</t>
  </si>
  <si>
    <t>Phớt vải</t>
  </si>
  <si>
    <t>Các cỡ (lớn, nhỏ)</t>
  </si>
  <si>
    <t>Đĩa cắt mỏng</t>
  </si>
  <si>
    <t>1c/gói</t>
  </si>
  <si>
    <t>Hợp chất nhiệt dẻo (màu xanh)</t>
  </si>
  <si>
    <t>Các loại</t>
  </si>
  <si>
    <t>Thanh</t>
  </si>
  <si>
    <t>Cement gắn tạm</t>
  </si>
  <si>
    <t>Chất chống ê buốt</t>
  </si>
  <si>
    <t>5g/lọ</t>
  </si>
  <si>
    <t>Thìa lấy dấu hàm toàn Bộ</t>
  </si>
  <si>
    <t>2 cái/bộ</t>
  </si>
  <si>
    <t>Thìa lấy dấu hàm còn răng</t>
  </si>
  <si>
    <t>Thước Fox</t>
  </si>
  <si>
    <t>Sử dụng chung</t>
  </si>
  <si>
    <t>Chốt kim loại</t>
  </si>
  <si>
    <t>Dùng trong phục hình</t>
  </si>
  <si>
    <t>Chốt sợi</t>
  </si>
  <si>
    <t>Đèn cồn</t>
  </si>
  <si>
    <t>Mở mũi khoan</t>
  </si>
  <si>
    <t>Điều trị tủy</t>
  </si>
  <si>
    <t>Cốc thủy tinh</t>
  </si>
  <si>
    <t>Giấy trộn chất hàn</t>
  </si>
  <si>
    <t>Tập</t>
  </si>
  <si>
    <t>Thước đo chiều dài ống tủy</t>
  </si>
  <si>
    <t>Cây lèn ngang đủ số</t>
  </si>
  <si>
    <t>6 cái/bộ</t>
  </si>
  <si>
    <t>Cây lèn dọc Vàng, đỏ, Xanh</t>
  </si>
  <si>
    <t>3 cái/bộ</t>
  </si>
  <si>
    <t>Cây điêu khắc chất hàn 2 đầu dẹt</t>
  </si>
  <si>
    <t>Óc tay khoan dùng cho khoan hãng NSK, loại 1</t>
  </si>
  <si>
    <t>Óc tay khoan dùng cho khoan hãng NSK, loại 2</t>
  </si>
  <si>
    <t>Ống răng 6</t>
  </si>
  <si>
    <t>Các cung</t>
  </si>
  <si>
    <t>CPC</t>
  </si>
  <si>
    <t>13ml/lọ</t>
  </si>
  <si>
    <t>Hook ngắn, dài</t>
  </si>
  <si>
    <t>Canxi Hydroxit</t>
  </si>
  <si>
    <t>10g/lọ</t>
  </si>
  <si>
    <t>lọ</t>
  </si>
  <si>
    <t>Dây cung Cuniti</t>
  </si>
  <si>
    <t>Cortisomol</t>
  </si>
  <si>
    <t>25g/hộp</t>
  </si>
  <si>
    <t>Thủy ngân 50g</t>
  </si>
  <si>
    <t>20g/lọ</t>
  </si>
  <si>
    <t>Sindolor</t>
  </si>
  <si>
    <t>Fuji IX 15g</t>
  </si>
  <si>
    <t>15g/hộp</t>
  </si>
  <si>
    <t>Eugenol 30ml</t>
  </si>
  <si>
    <t>30ml/lọ</t>
  </si>
  <si>
    <t>Composite lỏng các màu</t>
  </si>
  <si>
    <t>2g/tuýp</t>
  </si>
  <si>
    <t>Mũi khoan Gate Glyden</t>
  </si>
  <si>
    <t>EDTA</t>
  </si>
  <si>
    <t>2 tuýp/hộp</t>
  </si>
  <si>
    <t>Thuốc tê trẻ em</t>
  </si>
  <si>
    <t>38g/hộp</t>
  </si>
  <si>
    <t>Face mark</t>
  </si>
  <si>
    <t>Lentulo (4 cái/vỉ)</t>
  </si>
  <si>
    <t>Mặt gương</t>
  </si>
  <si>
    <t>Sò đánh bóng Nupro</t>
  </si>
  <si>
    <t>Bẩy bản to</t>
  </si>
  <si>
    <t>Tay khoan siêu tốc Pana air</t>
  </si>
  <si>
    <t>Tay khoan xương thẳng</t>
  </si>
  <si>
    <t>Chất hàn almagam</t>
  </si>
  <si>
    <t>30g/lọ</t>
  </si>
  <si>
    <t>Vecni fuji Coacobutter</t>
  </si>
  <si>
    <t>10g/hộp</t>
  </si>
  <si>
    <t>Keo Nbond</t>
  </si>
  <si>
    <t>6g/lọ</t>
  </si>
  <si>
    <t>Etching</t>
  </si>
  <si>
    <t>Composite 3,5g Nceram</t>
  </si>
  <si>
    <t>3.5g/tuýp</t>
  </si>
  <si>
    <t>Chất làm mềm Gutta</t>
  </si>
  <si>
    <t>15ml/lọ</t>
  </si>
  <si>
    <t>MTA</t>
  </si>
  <si>
    <t>Dầu tra tay khoan RHM</t>
  </si>
  <si>
    <t>550ml/lọ</t>
  </si>
  <si>
    <t>Chun tách kẽ</t>
  </si>
  <si>
    <t>13 thanh/túi</t>
  </si>
  <si>
    <t>Thuốc tê trẻ em (Tê bôi)</t>
  </si>
  <si>
    <t>29ml/lọ</t>
  </si>
  <si>
    <t>Trụ Implant + nắp đậy + Abutment thẳng</t>
  </si>
  <si>
    <t>Chất gắn Fuji Plus</t>
  </si>
  <si>
    <t>Mũi tay khoan nhanh</t>
  </si>
  <si>
    <t>5 cái/vỉ</t>
  </si>
  <si>
    <t>VT khác</t>
  </si>
  <si>
    <t>Bột bó</t>
  </si>
  <si>
    <t>cỡ 20cm x ≥2,7m</t>
  </si>
  <si>
    <t>cỡ 15cm x ≥2,7m</t>
  </si>
  <si>
    <t>cỡ 10cm x ≥2,7m</t>
  </si>
  <si>
    <t>cỡ 7,5cm x ≥2,7m</t>
  </si>
  <si>
    <t>Bột bó thủy tinh</t>
  </si>
  <si>
    <t>Thành phần : Fiberglass và Polyester.
 Kích thước 15cm x 360cm</t>
  </si>
  <si>
    <t>Thành phần : Fiberglass và Polyester.
 Kích thước 10cm x 360cm</t>
  </si>
  <si>
    <t>Bông lót</t>
  </si>
  <si>
    <t>Thành phần: 100% Sợi bông tự nhiên, màu trắng, không mùi.
 Kích thước 20cm x 360cm</t>
  </si>
  <si>
    <t>Thành phần: 100% Sợi bông tự nhiên, màu trắng, không mùi.
 Kích thước 15cm x 360cm</t>
  </si>
  <si>
    <t>Thành phần: 100% Sợi bông tự nhiên, màu trắng, không mùi.
 Kích thước 10cm x 360cm</t>
  </si>
  <si>
    <t>Catheter tĩnh mạch trung tâm</t>
  </si>
  <si>
    <t>- Kim dẫn đường thẳng
 - Dây kim loại dẫn đường mềm dẻo, tránh vặn xoắn, đầu chữ J giảm tổn thương khi luồn
 - Catheter bằng chất liệu polyurethan chiều dài 20cm, 2 nòng, đường kính nòng G16, G16
 - Theo tiêu chuẩn TUV Đức - ISO 13485-2012.</t>
  </si>
  <si>
    <t>3 nòng</t>
  </si>
  <si>
    <t>- Kim dẫn đường thẳng
 - Dây kim loại dẫn đường mềm dẻo, tránh vặn xoắn, đầu chữ J giảm tổn thương khi luồn
 - Catheter bằng chất liệu polyurethan chiều dài 20cm, 3 nòng, đường kính nòng G16, G18, G18.
 -Theo tiêu chuẩn TUV Đức - ISO 13485-2012.</t>
  </si>
  <si>
    <t>2 nòng</t>
  </si>
  <si>
    <t>Catheter tĩnh mạch trung tâm theo phương pháp Branula, có đường cản quang ngầm. Kim dài 7cm cỡ G16, Catheter G18 dài 45cm.</t>
  </si>
  <si>
    <t>1 nòng</t>
  </si>
  <si>
    <t>Catheter tĩnh mạch trung tâm theo phương pháp Branula, có đường cản quang ngầm. Kim dài 8cm cỡ G14, Catheter G16 dài 32cm.</t>
  </si>
  <si>
    <t>Bộ catheter thần kinh</t>
  </si>
  <si>
    <t>-Kim đầu cong G18 dài 50mm hoặc 100mm, cách điện
 -Chuôi kim trong suốt, có nhiều rãnh chắc chắn, dễ cầm ngay cả khi đeo găng ướt
 -Nguyên liệu catheter bằng polyamid không bị gẫy gập, dài 1000mm, có đường cản quang ngầm
 -Đầu nối catheter dạng nắp bật, tránh tình trạng vặn quá mức gây tắc catheter</t>
  </si>
  <si>
    <t>Bộ gây tê ngoài màng cứng</t>
  </si>
  <si>
    <t>-Có kim gây tê ngoài màng cứng đầu cong cỡ G18 dài 80mm đường kính 1,3mm, có vạch đánh dấu độ dài trên thân kim.
 - Có bơm tiêm giảm kháng lực ma sát thấp, độ trượt nhạy. 
 - Catheter làm bằng chất liệu polyamid, dài 1000mm, cỡ G20, có 3 lỗ thoát thuốc, có đường cản quang ngầm.
 - Đầu nối catheter dạng nắp bật, tránh tình trạng vặn quá mức gây tắc catheter. 
 -Màng lọc vi khuẩn 0.2μm. Bơm tiêm 20ml, 3ml , kim tiêm thường.</t>
  </si>
  <si>
    <t>Bộ gây tê ngoài màng cứng tổng hợp</t>
  </si>
  <si>
    <t>- Kim đầu cong G18 dài 3 1/4", kim gây tê tủy sống G27
 - Chuôi kim trong suốt, có nhiều rãnh chắc chắn, dễ cầm ngay cả khi đeo găng ướt
 - Nguyên liệu catheter bằng polyamid , dài 1000mm, có đường cản quang ngầm
 Đầu nối catheter dạng nắp bật, tránh tình trạng vặn quá mức gây tắc catheter
 - Có syringe giảm kháng lực (Loss of Resistance) giúp xác định khoang màng cứng dễ dàng và chính xác
 - Màng lọc với kích thước lỗ lọc 0.2 micron ® tiêm thuốc an toàn và vô khuẩn</t>
  </si>
  <si>
    <t>Cây nòng đặt nội khí quản
 chất liệu nhôm, mềm có phủ nhựa hoặc silicon</t>
  </si>
  <si>
    <t>2 lớp: Vỏ làm bằng chất liệu dẻo, trơn, nhẵn, lõi là dây aluminum dễ uốn.</t>
  </si>
  <si>
    <t>Cỡ 10</t>
  </si>
  <si>
    <t>Đè lưỡi gỗ</t>
  </si>
  <si>
    <t>Đóng gói tiệt trùng riêng từng cái</t>
  </si>
  <si>
    <t>Que bệnh phẩm (lấy tế bào âm đạo)</t>
  </si>
  <si>
    <t>Thiết kế hình chữ nhật với góc tròn. Nền xốp không thấm. Gel sử dụng ít chloride, dễ chịu cho da</t>
  </si>
  <si>
    <t>Điện cực dùng để đo độ mê sâu, dùng cho máy vista - aspect</t>
  </si>
  <si>
    <t>Găng chăm sóc không vô trùng</t>
  </si>
  <si>
    <t>Sản xuất từ cao su thiên nhiên, phủ bột chống dính (thành phần chính là bột ngô biến tính), dùng một lần cho cả tay trái và tay phải. 
 Chiều dài: min 240 mm
 Độ dày tối thiểu 1 lớp:
 Vùng ngón tay: 0,11 mm±0,13mm
 Lòng bàn tay: 0,10 mm±0,12mm
 Độ giãn đứt tối thiểu:
 Trước già hóa: 650%
 Sau già hóa: 500%
 Lượng bột bôi trơn (nằm ở mặt trong chiếc găng): 80mg±20mg
 Trọng lượng trung bình: g/đôi và dung sai cho phép ±0,3g. Cỡ (S): 9,5g/ đôi. Trung bình (M): 10,2g/ đôi. Lớn (L): 11,0g/ đôi</t>
  </si>
  <si>
    <t>Cỡ s</t>
  </si>
  <si>
    <t>Găng phẫu thuật đã tiệt trùng</t>
  </si>
  <si>
    <t>Được sản xuất từ nguyên liệu cao su tự nhiên, ly tâm hai lần, áp dụng công nghệ lột nước nhằm loại trừ các tạp chất, hóa chất dư thừa và các tác nhân gây dị ứng. Hàm lượng Protein nhỏ hơn 200µg/g,. Phủ bột chống dính thành phần chính là bột ngô biến tính, loại có thể được dịch cơ thể hấp thụ đạt tiêu chuẩn dược điển Mỹ "USP", Tiệt trùng bằng khí EO. Chiều dài: 282mm.
  Chiều dày tối thiểu 1 lớp cho các cỡ: 0,15mm±0,18mm
 Độ giãn đứt tối thiểu:Trước già hóa: 750%, Sau già hóa: min 650%,
 Độ kín nước (lỗ thủng):Mức kiểm tra G-I, AQL 1,0
 Trọng lượng trung bình: g/đôi và dung sai ±0,2g. Cỡ 61/2:16,5g; 7,0:18,5g; 71/2: 20,5g; 8,0:23g
  Lượng bột bôi trơn (nằm ở mặt trong chiếc găng): 100mg±20mg</t>
  </si>
  <si>
    <t>Cỡ số 7</t>
  </si>
  <si>
    <t>Gel siêu âm</t>
  </si>
  <si>
    <t>can 5lít</t>
  </si>
  <si>
    <t>Can</t>
  </si>
  <si>
    <t>Lọc khuẩn, lọc virus</t>
  </si>
  <si>
    <t>Lọc vi khuẩn, virus 99,99 %, trọng lượng 19g, diện tích bề mặt 23 cm2, cổng nối tiêu chuẩn ISO 22M/15F, 22F/15M, thể tích nén ISO 9360 - 35ml. Trở kháng ( ISO 9360) 30ml/phút - 0,7cm H20. 60ml/phút - 2,1cm H20, 90l/phut - 3,6cm H20. Đóng gói 25 cái/hộp.</t>
  </si>
  <si>
    <t>Lưỡi dao mổ dùng trong phẫu thuật</t>
  </si>
  <si>
    <t>Chất liệu thép không gỉ, các cỡ đóng gói vô trùng.</t>
  </si>
  <si>
    <t>Cỡ 11</t>
  </si>
  <si>
    <t>Mặt nạ khí dung</t>
  </si>
  <si>
    <t>Hoạt động được ở vị trí thẳng đứng. Dung tích 10 cc. Cốc khí dung tiệt trùng lại được bằng nước sôi. Ống nối đường kính 22F. Không Latex. Thùng 50 cái đã tiệt trùng.</t>
  </si>
  <si>
    <t>Mặt nạ thở oxy</t>
  </si>
  <si>
    <t>Chất liệu PVC trong suốt, dây không bị vặn xoắn. Kẹp mũi có thể điều chỉnh được. Không Latex. Thùng 50 cái đã tiệt trùng</t>
  </si>
  <si>
    <t>Loại đầu mền</t>
  </si>
  <si>
    <t>Mặt nạ thở oxy có túi dự trữ</t>
  </si>
  <si>
    <t>Chất liệu PVC trong suốt, dây không bị vặn xoắn. Túi trữ khí 1000ml. Đầu nối tiêu chuẩn. Không Latex. Thùng 50 cái đã tiệt trùng.</t>
  </si>
  <si>
    <t>Mỏ vịt nhựa</t>
  </si>
  <si>
    <t>300c/ thùng, đóng gói vô trùng từng Cái một</t>
  </si>
  <si>
    <t>Nhiệt kế thủy tinh</t>
  </si>
  <si>
    <t>Cannula mayo</t>
  </si>
  <si>
    <t>Nguyên liệu: chất polyethylene bán cứng không độc hại. Vô trùng. Các cỡ. Hộp 50 cái.</t>
  </si>
  <si>
    <t>Số 2,3</t>
  </si>
  <si>
    <t>Lọc khuẩn, làm ấm làm ẩm</t>
  </si>
  <si>
    <t>Phin lọc khuẩn làm ẩm, làm ấm
 - Khả năng lọc khuẩn cao: Vi khuẩn: 99,9999%, Vi rút: 99,998 %
 - Khí thở có độ ẩm lý tưởng 27-32 mg H2O/l
 - Thất thoát độ ẩm thấp: 7,5-10,5 mg H2O/l
 - Được thiết kế cho việc giảm tối đa trở kháng: 0.09 kPa ở 30l/phút
 - Khoảng chết thấp: 34 ml 
 - Trọng lượng nhẹ: 17 g, nguyên liệu không có cao su làm tăng sự thoải mái và an toàn cho bệnh nhân
 - Được làm bằng chất liệu trong suốt giúp dễ dàng quan sát tình trạng phin lọc.
 - Có cổng CO2 để lấy mẫu khí thở khi cần thiết</t>
  </si>
  <si>
    <t>Dây máy thở 1 nhánh, dùng 1 lần</t>
  </si>
  <si>
    <t>Dây nhẹ, có vách ngăn giữa. Sử dụng công nghệ đúc liền chắc chắn, đảm bảo độ dãn nở tối đa 0,76ml/cm H2O. 
 Cung cấp được các kích thước chiều dài khác nhau tùy theo nhu cầu của Bệnh viện: 102cm/106g, 147cm/136g, 183cm/170g. 
 Tiêu chuẩn FDA.</t>
  </si>
  <si>
    <t>Dây máy thở 2 nhanh, dùng 1 lần</t>
  </si>
  <si>
    <t>Chất liệu nhựa y tế chất lượng cao
 Bộ dây máy thở bệnh nhân, Người lớn, 1.5m/60 in. 
 ( 4 ống x 75 cm , ID 19 mm), Hai dây máy thở, 22 mm F-22 mm F
  Dùng cho làm ẩm chủ động
 Bao gồm:
 * Cút chữ Y-piece có hai cổng đo mẫu khí thở và nhiệt độ 
 * Bẫy nước ở giữa mỗi dây khí thở</t>
  </si>
  <si>
    <t>Vôi soda dùng cho máy gây mê kèm thở hãng Drager</t>
  </si>
  <si>
    <t>Can 5 lít</t>
  </si>
  <si>
    <t>Cartrige làm ấm máu dùng cho máy EnFlow</t>
  </si>
  <si>
    <t>Ống nối dây máy thở gấp góc</t>
  </si>
  <si>
    <t>25 cái/hộp, đóng gói vô trùng từng cái. Nắp đậy kép để đồng thời có thể hút và lấy mẫu khí.</t>
  </si>
  <si>
    <t>Ống nối dây máy thở không gấp góc</t>
  </si>
  <si>
    <t>25 cái/hộp, đóng gói vô trùng từng cái.
 Có thể co giãn chiều dài</t>
  </si>
  <si>
    <t>Mở khí quản 2 nòng có bóng có cửa sổ</t>
  </si>
  <si>
    <t>* Lưu 29 ngày, 2 nòng riêng biệt ,có bóng,có cửa sổ.
 * Đường kính Nòng trong lớn để đảm bảo thông khí tốt, có thể đưa ống nội soi qua khi cần thiết 
 Số 4 (OD = 9.4mm; ID = 5.0mm , độ dài ống 65mm, đường kính bóng 20mm), Số 6 ( OD= 10.8mm; ID= 6.4mm, độ dài ống 76 mm, đường kính bóng 24 mm ), Số 8 ( OD= 12.2mm; ID = 7.6mm, độ dài ống 81mm, đường kính bóng 27mm)</t>
  </si>
  <si>
    <t>số 4</t>
  </si>
  <si>
    <t>Mở khí quản 2 nòng có bóng</t>
  </si>
  <si>
    <t>* Lưu 29 ngày, 2 nòng riêng biệt ,có bóng chèn.
 * Đường kính nòng trong lớn để đảm bảo thông khí tốt, có thể đưa ống nội soi qua khi cần thiết 
 Số 4 (OD = 9.4mm; ID = 5.0mm , độ dài ống 65mm, đường kính bóng 20mm), Số 6 ( OD= 10.8mm; ID= 6.4mm, độ dài ống 76 mm, đường kính bóng 24 mm ), Số 8 ( OD= 12.2mm; ID = 7.6mm, độ dài ống 81mm, đường kính bóng 27mm)</t>
  </si>
  <si>
    <t>Số 6</t>
  </si>
  <si>
    <t>Mũi Giả</t>
  </si>
  <si>
    <t>Dụng cụ làm ẩm làm ấm không khí cho ống mở khí quản, có một cổng riêng để hút đờm, có khoảng nhỏ ngăn đờm, có van oxy giúp cung cấp một lượng ô xy khi cần thở oxy, màng trao đổi độ ẩm và ấm là màng cellulose, diện tích trao đổi khí lên tới 500 cm2. 25 cái/hộp</t>
  </si>
  <si>
    <t>Ống hút dịch đầu tròn</t>
  </si>
  <si>
    <t>50 cái/hộp. Chất liệu nhựa Vinyl không gẫy, gập</t>
  </si>
  <si>
    <t>Cỡ 3.5, 3.0, 4.0, 4.5 Fr, Thân ống có vòng xoắn kim loại chạy dọc thân ống, thành ống trơn nhẵn, độ cong thích hợp, có 2 vạch đánh dấu trên bóng. Bóng thể tích lớn áp lực nhỏ.</t>
  </si>
  <si>
    <t>Cỡ 3.5 loại có bóng</t>
  </si>
  <si>
    <t>Kim tủy đồ</t>
  </si>
  <si>
    <t>Nút xoay điều chỉnh độ sâu
 - có thang vạch trên thân kim
 - Đầu kim cannula được mài sắc kiểu 3 cạnh 
 - có đầu nối Luer chuẩn</t>
  </si>
  <si>
    <t>Kim hút tủy xương</t>
  </si>
  <si>
    <t>Các cỡ
 - Tính năng đo kích cỡ của mẫu sinh thiết
 - Đầu nối Luer để nối với xylanh để lấy mẫu sinh thiết
 - Có nắp dự phòng
 - Đầu kim cannula mài sắc kiểu 5 cạnh</t>
  </si>
  <si>
    <t>Cỡ 8g</t>
  </si>
  <si>
    <t>Kim tiêm cồn</t>
  </si>
  <si>
    <t>Các cỡ, đóng gói tiệt trùng 1 Cái</t>
  </si>
  <si>
    <t>Cỡ 15</t>
  </si>
  <si>
    <t>Kim sinh thiết</t>
  </si>
  <si>
    <t>Phù hợp với súng sinh thiết Bard Magnum, có chiều dài mô cắt 19mm, độ sâu cắt: 15mm và 22mm, có đường kính 12g, 14g, 16g, 18g, 20g và dài 10, 13, 16, 20cm</t>
  </si>
  <si>
    <t>Ống ngậm giấy</t>
  </si>
  <si>
    <t>dùng trong máy đo chức năng hô hấp Chest HI 801, hộp 100 Cái</t>
  </si>
  <si>
    <t>Loại giấy bóng</t>
  </si>
  <si>
    <t>Giấy điện tim 6 cần</t>
  </si>
  <si>
    <t>cỡ 11x14cm dùng cho máy Nihon Kohden, 60 tập/ thùng</t>
  </si>
  <si>
    <t>Giấy điện tim 3 cần</t>
  </si>
  <si>
    <t>dùng cho máy Nihon Kohden, gói 10 cuộn</t>
  </si>
  <si>
    <t>Túi nước tiểu</t>
  </si>
  <si>
    <t>2000ml, đã tiệt trùng bằng khí EO, chỉ sử dụng 01 lần</t>
  </si>
  <si>
    <t>2000ml</t>
  </si>
  <si>
    <t>Kim mổ tam giác</t>
  </si>
  <si>
    <t>Cỡ 1.0x45</t>
  </si>
  <si>
    <t>Kim mổ đầu tròn</t>
  </si>
  <si>
    <t>Cỡ 6x2.8</t>
  </si>
  <si>
    <t>Bộ đo huyết áp động mạch xâm lấm</t>
  </si>
  <si>
    <t>Đủ bộ/ 1 cái/ túi dùng thích hợp vơí máy monitor hãng SpaceLabs SL2400/ Qube. Tiêu chuẩn EC, có kèm bộ xả 3cc</t>
  </si>
  <si>
    <t>Kim chọc đường mật</t>
  </si>
  <si>
    <t>Các cỡ, 1 cái/túi, vô trùng</t>
  </si>
  <si>
    <t>Bao chi đùi dùng cho máy SCD express và SCD 700 - Phòng chống huyết khối</t>
  </si>
  <si>
    <t>Tương thích với các máy SCD express và SCD 700</t>
  </si>
  <si>
    <t>Cỡ S</t>
  </si>
  <si>
    <t>Ống mở khí quản hai nòng không bóng, có cửa sổ</t>
  </si>
  <si>
    <t>* Lưu 29 ngày, 2 nòng riêng biệt, không bóng,có cửa sổ.
 * Đường kính Nòng trong lớn để đảm bảo thông khí tốt, có thể đưa ống nội soi qua khi cần thiết 
 Số 4 (OD = 9.4mm; ID = 5.0mm , độ dài ống 65mm), Số 6 ( OD= 10.8mm; ID= 6.4mm, độ dài ống 76 mm)), Số 8 ( OD= 12.2mm; ID = 7.6mm, độ dài ống 81mm))</t>
  </si>
  <si>
    <t>Số 4</t>
  </si>
  <si>
    <t>Ống mở khí quản hai nòng không bóng, không cửa sổ</t>
  </si>
  <si>
    <t>* Lưu 29 ngày, 2 nòng riêng biệt ,không bóng chèn.
 * Đường kính Nòng trong lớn để đảm bảo thông khí tốt, có thể đưa ống nội soi qua khi cần thiết 
 Số 4 (OD = 9.4mm; ID = 5.0mm , độ dài ống 65mm), Số 6 ( OD= 10.8mm; ID= 6.4mm, độ dài ống 76 mm)), Số 8 ( OD= 12.2mm; ID = 7.6mm, độ dài ống 81mm))</t>
  </si>
  <si>
    <t>Vòng đeo tay bệnh nhân</t>
  </si>
  <si>
    <t>Kích thướcdây :2,4x24cm,Có chốt khóa ,dây làm bằng nhựa mềm,dẻo không gây đau cho Bệnh nhân,Không gây dị ứng,Chất liệu nhựa PP Đạt tiêu chuẩn dùng trong Y tế.Có các mầu: Xanh,Trắng,Vàng ,Đỏ,…</t>
  </si>
  <si>
    <t>10 cái mỗi màu trắng, xanh, vàng, đỏ</t>
  </si>
  <si>
    <t>Huyết áp ống nghe</t>
  </si>
  <si>
    <t>Đủ bộ</t>
  </si>
  <si>
    <t>Đầu nối sonde dẫn lưu thẳng</t>
  </si>
  <si>
    <t>Ống thuôn dần ở 2 đầu, có khấc lắp vừa với hệ thống dây hút</t>
  </si>
  <si>
    <t>Đầu nối sonde dẫn lưu chứ Y</t>
  </si>
  <si>
    <t>Ống có khấc lắp vừa với hệ thống dây hút</t>
  </si>
  <si>
    <t>Đầu nối thẳng</t>
  </si>
  <si>
    <t>Chất liệu PVC.</t>
  </si>
  <si>
    <t>Đầu nối vát</t>
  </si>
  <si>
    <t>Troca màng phổi</t>
  </si>
  <si>
    <t>cỡ 24</t>
  </si>
  <si>
    <t>Kim châm cứu 0.3x25</t>
  </si>
  <si>
    <t>Chuôi bạc có xoắn ở đầu, kim sắc, cứng cáp, vỉ 10 cái.</t>
  </si>
  <si>
    <t>Nẹp cánh tay</t>
  </si>
  <si>
    <t>Làm từ bản nẹp hợp kim nhôm dài từ bàn tay tới gần nách, có thể uốn được theo tư thế điều trị, các thanh nẹp nhỏ giúp tăng cường tính cố định</t>
  </si>
  <si>
    <t>Nẹp đệm dài</t>
  </si>
  <si>
    <t>Gồm bản nẹp hợp kim nhôm đàn hồi được
  uốn theo độ cong của bàn chân và cẳng chân, sản phẩm được bao bọc bởi đệm mút và vải cotton, cố định vào chân bởi hệ thống băng nhám dính</t>
  </si>
  <si>
    <t>Nẹp cẳng tay</t>
  </si>
  <si>
    <t>Vật liệu là vải tự dính, mút xốp, vải cotton, thanh nẹp hợp kim nhôm uốn định hình và thanh nẹp đàn hồi</t>
  </si>
  <si>
    <t>Nẹp chống xoay ngắn</t>
  </si>
  <si>
    <t>Làm từ bản nẹp hợp kim nhôm đàn hồi, 
 uốn theo độ cong bàn chân, kết hợp với hai thanh nẹp hợp kim nhôm đặc biệt chịu lực tốt, có tác dụng chống xoay và giữ thẳng đầu gối, hệ thống băng nhám dính giúp cố định chân với sản phẩm</t>
  </si>
  <si>
    <t>Nẹp lưng mềm</t>
  </si>
  <si>
    <t>Gồm thanh nẹp đàn hồi được uốn theo đường cong cơ thể và chất liệu chun thoáng khí, sản phẩm cao 22cm. Hai dây chun ở hai bên có tác dụng bó chặt sản phẩm vào vùng thắt lưng</t>
  </si>
  <si>
    <t>Nẹp ngón tay.</t>
  </si>
  <si>
    <t>Gồm một thanh nhôm dẻo và một lớp đệm mút dính vào thanh nhôm, có thể uốn theo tư thế điều trị ngón tay</t>
  </si>
  <si>
    <t>Nẹp chống xoay dài</t>
  </si>
  <si>
    <t>Nẹp cổ cứng</t>
  </si>
  <si>
    <t>Làm từ chất liệu mềm, nhẹ.
  Gồm 2 mảnh riêng biệt, mảnh phía trước được gắn khuôn nhựa tạo lỗ rộng để luồn ống nội khí quản, mảnh phía sau được gắn thêm thanh nẹp nhựa giúp tăng cường độ cố định cho sản phẩm, 2 mảnh được gắn với nhau bởi băng nhám dính, sản phẩm có những lỗ nhỏ giúp thoáng khí khi sử dụng</t>
  </si>
  <si>
    <t>Bộ catheter động mạch 20G</t>
  </si>
  <si>
    <t>- Kim, wire làm bằng thép không gỉ. Đầu thẳng, mềm dẻo
 - Catheter làm bằng FEP, giúp chuyển đổi áp lực tối ưu, đâm vào thành mạch tốt. 
 - Cánh cố định ở đầu gần. Khóa có mã màu</t>
  </si>
  <si>
    <t>Bộ dẫn lưu ngực điều chỉnh áp lực</t>
  </si>
  <si>
    <t>Kích cỡ 2300ml. Có van điều chỉnh áp lực. Van áp lực âm điều chỉnh tay tránh hiện tượng siphon hoặc trào ngược. Thiết kế có vị trí để hút dịch làm xét nghiệm. Tiêu chuẩn EC</t>
  </si>
  <si>
    <t>Ampu</t>
  </si>
  <si>
    <t>Chất liệu PVC đàn hồi. Mặt nạ bóp bóng số 5, túi trữ khí 1600ml, bóng bóp thể tích 2600ml. Thùng 16 bộ.</t>
  </si>
  <si>
    <t>mask úp miệng</t>
  </si>
  <si>
    <t>VT xét nghiệm</t>
  </si>
  <si>
    <t>Đầu côn vàng, nhựa</t>
  </si>
  <si>
    <t>1000c/gói</t>
  </si>
  <si>
    <t>Đầu côn xanh, nhựa</t>
  </si>
  <si>
    <t>500c/gói</t>
  </si>
  <si>
    <t>Đĩa petri</t>
  </si>
  <si>
    <t>Nhựa trong suốt, vô trùng, không mốc không xước, phi 9 cm, cao 15mm. Thùng 500 cái.</t>
  </si>
  <si>
    <t>Kim lấy máu, dùng cho ống chân không</t>
  </si>
  <si>
    <t>Các cỡ, loại kim không có dây dẫn máu, Đóng gói 100 cái/hộp, 1000 cái/thùng. Chiều dài kim 1,5 inch. Đạt Chứng nhận ISO 9001,EN ISO 13485, FDA, EC.</t>
  </si>
  <si>
    <t>Lam kính mài</t>
  </si>
  <si>
    <t>Chất liệu thủy tinh trung tính, trong suốt, không mốc. Một đầu được mài nhám. Kích thước: 25,4 x 76,2mm, độ dày 1,0-1,2mm. Đóng gói 72 miếng/ hộp, niêm phong trong túi PE hút chân không.</t>
  </si>
  <si>
    <t>Lamen</t>
  </si>
  <si>
    <t>Kích thước 22 x 22mm . thủy tinh trong suốt, không bọt khí, không mốc không xước. Hộp 1000 Cái</t>
  </si>
  <si>
    <t>Lọ phân không vô trùng có nhãn</t>
  </si>
  <si>
    <t>Nhựa PS trắng trong, nắp màu vàng, có thìa lấy phân bên trong.100 lọ/bịch</t>
  </si>
  <si>
    <t>Ống chống phân hủy đường chân không, phức hợp floris</t>
  </si>
  <si>
    <t>Nguyên liệu: nhựa PET, Kích thước: 13x75mm, Ống chân không Chứa Sodium Fluoride, có vạch lấy máu 2ml, Đóng gói 100 ống/hộp 1000 ống/thùng. Đạt Chứng nhận ISO 9001,EN ISO 13485, FDA, EC.</t>
  </si>
  <si>
    <t>Cấu tạo bằng nhựa PET, độ bền cao, kích cỡ 13 x 75mm, nút chân không, Thành phần : là phức hợp NaF/EDTA, có vạch định sẵn 2ml . Đóng gói 100 cái/hộp, 1000 cái/thùng, Đạt Chứng nhận ISO 9001:2015,EN ISO 13485: 2012/AC:2012, CE</t>
  </si>
  <si>
    <t>Ống Epheldof</t>
  </si>
  <si>
    <t>loại 1,5ml</t>
  </si>
  <si>
    <t>loại 0,5ml</t>
  </si>
  <si>
    <t>Ống không chất chống đông</t>
  </si>
  <si>
    <t>Nguyên liệu: nhựa PET, Kích thước: 13x75mm, Ống chân không, nắp đỏ, có vạch lấy máu 4ml, chứa clot activator phun khô và silicone Coated. Đóng gói 100 cái/hộp 1000 cái/thùng Đạt Chứng nhận ISO 9001,EN ISO 13485, FDA, EC.</t>
  </si>
  <si>
    <t>Cấu tạo bằng nhựa PET, độ bền cao, kích cỡ 13 x 75mm, nút chân không, Thành phần 0,8mg/ml Clot activator, có vạch định sẵn 3ml hoặc 4ml . Đóng gói 100 cái/hộp, 1000 cái/thùng, Đạt Chứng nhận ISO 9001:2015,EN ISO 13485: 2012/AC:2012, CE</t>
  </si>
  <si>
    <t>Ống mẫu dùng cho phân tích đông máu, sodium citrate</t>
  </si>
  <si>
    <t>Cấu tạo bằng nhựa PET , độ bền cao , kích cỡ 13 x 75mm, nút chân không , Thành phần 0,1ml/ml 3,2% Sodium Citrate, 1,8ml . Đóng gói 100 cái/hộp, 1000 cái/thùng ,Đạt chứng nhận ISO 9001:2015 ,EN ISO 13485: 2012/AC:2012, CE</t>
  </si>
  <si>
    <t>Ống mẫu dùng cho phân tích huyết học EDTA</t>
  </si>
  <si>
    <t>Nguyên liệu: nhựa PET, Kích thước: 13x75mm, Ống chân không, chứa K2EDTA 3.6 mg phun khô, có vạch lấy máu 2ml. Đóng gói 100 cái/hộp 1000 cái/thùng Đạt Chứng nhận ISO 9001,EN ISO 13485, FDA, EC.</t>
  </si>
  <si>
    <t>Cấu tạo bằng nhựa PET, độ bền cao, kích cỡ 13 x 75mm, nút chân không, thành phần 2.0mg/ml EDTA K2 hoặc K3 phun khô bám vào thành trong ống, có vạch định sẵn 2ml . Đóng gói 100 cái/hộp, 1000 cái/thùng. Đạt Chứng nhận ISO 9001:2015,EN ISO 13485: 2012/AC:2012, CE</t>
  </si>
  <si>
    <t>Ống mẫu dùng cho phân tích sinh hóa, chất chống đông lithium heparin</t>
  </si>
  <si>
    <t>Nguyên liệu: nhựa PET, Kích thước: 13x75mm 
 Ống chân không Lithium Heparin 17IU/ml, 4ml. Đóng gói 100 cái/hộp 1000 cái/thùng Đạt Chứng nhận ISO 9001,EN ISO 13485, FDA, EC.</t>
  </si>
  <si>
    <t>Cấu tạo bằng nhựa PET, độ bền cao, kích cỡ 13 x 75mm, nút chân không, Thành phần 20IU/ml Lithium Heparin phun sương bám vào thành trong ống, có vạch định sẵn 3ml hoăc 4ml.ống, Đóng gói 100 cái/hộp, 1000 cái/thùng. Đạt Chứng nhận ISO 9001:2015,EN ISO 13485: 2012/AC:2012, CE</t>
  </si>
  <si>
    <t>Nguyên liệu: nhựa PET, Kích thước: 13x100mm, Ống chân không, chứa K2EDTA 10.8 mg phun khô, có vạch lấy máu 6ml. Đóng gói 100 cái/hộp 1000 cái/thùng. Đạt Chứng nhận ISO 9001,EN ISO 13485, FDA, EC.</t>
  </si>
  <si>
    <t>Bộ ống lấy mẫu cho trẻ em</t>
  </si>
  <si>
    <t>Chứa K2EDTA, 1.0mg phun khô. Có vạch lấy máu 0,25-0,5ml. Đóng gói 50 cái/túi 200 cái/hộp. Đạt Chứng nhận ISO 9001,EN ISO 13485, FDA, EC. Có chứng chỉ COO, COA hoặc COC</t>
  </si>
  <si>
    <t>Ống nghiệm nước tiểu</t>
  </si>
  <si>
    <t>Chất liệu nhựa y tế cao cấp, có dán nhãn và vạch kẻ sẵn, dung tích 10ml, đáy hình nón. Có nắp vặn chặt, thành dầy, Đóng gói 100 cái/túi. Đạt chứng nhận ISO 9001:2015 ,EN ISO 13485: 2012/AC:2012</t>
  </si>
  <si>
    <t>Ống máu lắng tròn</t>
  </si>
  <si>
    <t>Cấu tạo bằng thủy tinh độ bền cao , kích cỡ 8 x 120mm, nút chân không , Thành phần 0,2ml/ml 3,2% Sodium Citrate (với tỷ lệ Citrate là 0,109M) , thể tích 1,28ml. Đóng gói 100 cái/hộp, 1000 cái/thùng , Đạt chứng nhận ISO 9001:2015 ,EN ISO 13485: 2012/AC:2012, CE</t>
  </si>
  <si>
    <t>Ống nghiệm nhựa có nắp</t>
  </si>
  <si>
    <t>loại nắp rời</t>
  </si>
  <si>
    <t>VT Giải phẫu bệnh</t>
  </si>
  <si>
    <t>Bộ vật tư xét nghiệm ung thư cổ tử cung bằng máy Thinprep</t>
  </si>
  <si>
    <t>Bộ đầy đủ gồm: 01 lọ dung dịch PreservCyt, 01 màng lọc Gyn TransCyt, 01 lam kính tích điện ThinPrep, 01 chổi lấy mẫu ThinPrep.</t>
  </si>
  <si>
    <t>Keo gắn monunting medium</t>
  </si>
  <si>
    <t>* Hóa chất đặc biệt sử dụng trong giải phẫu bệnh dùng để gắn lamen với lam kính
 - Loại sử dụng trực tiếp không cần phải pha dung môi
 - Dung dịch lỏng, màu vàng nhẹ, mùi ngọt
 - Nhiệt độ sôi: 42.4 - 43°C
 - Nhiệt độ nóng chảy: - 139 °C
 - Khối lượng riêng: 0.943
 - Thành phần bao gồm có:
 - Toluene: 64 - 66%
 - Nhựa Acrylic: 34-36%
 - Đóng gói: Lọ 118 ml</t>
  </si>
  <si>
    <t>Paraffin Hạt Tinh Khiết</t>
  </si>
  <si>
    <t>* Parafin dạng hạt nhỏ, trắng, tinh khiết đặc biệt, chuyên dùng để dúc và chuyển bệnh phẩm
 - Không chứa Polymer, cho lát cắt nhỏ mịn
 - Nhiệt độ nóng chảy: 55-57°C
 - Thành phần: 
 - Paraffin waxes and Hydrocarbon waxes: 78-80%
 - 2,6-Di-tert-butyl-p-cresol: 16-18%
 - Benzene, ethenylmethyl-, polymer with (1-methylethenyl)benzene: 5-8%
 - Quy cách: đóng gói hộp 10 túi x 0.9kg</t>
  </si>
  <si>
    <t>Cassette có nắp đậy</t>
  </si>
  <si>
    <t>*Chế tạo từ nhựa Polymer Acetal; chịu được hóa chất tẩy và dung môi 
 - Hiệu quả trao đổi dòng chất lỏng lớn nhất trong suốt quá trình
 - Bề mặt ghi nhãn rộng
 - Độ vát ghi: 300
 - Có khóa thuận tiện để đóng mở nắp vào khuôn
 - Có các màu để lựa chọn
 - Đóng gói 1 hộp gồm 500 chiếc</t>
  </si>
  <si>
    <t>Lưỡi dao cắt mô bệnh phẩm</t>
  </si>
  <si>
    <t>* Dao cắt bệnh phẩm dùng 1 lần
 - Kiểu dao lowprofile
 - Dùng cho cắt thường và cắt tức thì bệnh phẩm
 - Lưỡi dao sử dụng công nghệ làm cứng (Pink technology)
 - Tuổi thọ của lưỡi dao không đổi
 - Độ nghiêng lưỡi dao: 34 độ
 - Độ dày: 0.254 mm
 - Kích thước: 80x8 mm
 - Đóng gói 1 hộp gồm 50 chiếc</t>
  </si>
  <si>
    <t>Keo xịt đông lạnh nhanh bệnh phẩm - Ice - It</t>
  </si>
  <si>
    <t>* Keo xịt đông lạnh nhanh bệnh phẩm sử dụng cho cắt thường và cắt lạnh, hóa chất xịt thân thiện với môi trường
 - Đầu phun dạng súng dễ sử dụng giúp cho việc kiểm soát 
 - Có thể sử dụng có hoặc không có vòi phun mao mạch
 - Đầu phun mao mạch có thể cho phép đóng băng tại chỗ
 - Tạo điều kiện cho đông lạnh nhanh và kết quả không đổi
 - Thành phần có chứa: 1, 1, 1, 2 Tetraﬂuoroethane
 - Đóng gói: lọ 325 ml</t>
  </si>
  <si>
    <t>Gel Cryomatrix</t>
  </si>
  <si>
    <t>*Dạng Gel, màu trong suốt, không mùi, PH: 7-9
 - Loại chuyên dụng, dùng để gắn mẫu bệnh phẩm sử dụng trong máy cắt lạnh tức thì 
 - Thành phần bao gồm có:
 - Nước: 83 -84%
 - Polyvinyl alcohol: 10 -11%
 - Polyethylene glycol: 4 – 5%
 - Potassium formate: 1%
 - Đóng gói: Hộp 4 lọ x 120 ml</t>
  </si>
  <si>
    <t>Eosin</t>
  </si>
  <si>
    <t>* Dạng bột hoà tan trong nước cất
 - Thuốc nhuộm chuyên dùng nhuộm HE 
 - Eosin bột tan ổn định, không kết tủa, không phải lọc 
 - PH được điều chỉnh để hấp thụ chất nhuộm cao nhất
 - Cho màu nhuộm tươi sáng 
 - Nhuộm thích hợp được với tất cả hematoxyline lẫn nhôm 
 -Hộp gồm 6 lọ bột tan</t>
  </si>
  <si>
    <t>Hematoxylin</t>
  </si>
  <si>
    <t>* Dạng bột hòa tan trong nước cất 
 - Thuốc nhuộm chuyên dùng nhuộm HE
 - Sử dụng để nhuộm thay thế được Hematoxyline Harris hoặc Gill
 - Màu nhuộm từ xanh thẫm đến xanh sáng 
 - Phần A và phần B pha phối hợp thành 1 lít dd hematoxyline
 - Hộp gồm ( 6 lọ bột A &amp; 6 lọ bột B)</t>
  </si>
  <si>
    <t>Erythrosin B</t>
  </si>
  <si>
    <t>Dạng bột, sử dụng cho nhuộm soi kính hiển vi - Đóng gói: Lọ 25g</t>
  </si>
  <si>
    <t>Lam kính tĩnh điện</t>
  </si>
  <si>
    <t>Hộp 72 lam</t>
  </si>
  <si>
    <t>Lam kính tĩnh điện dương</t>
  </si>
  <si>
    <t>Kích cỡ 25x75mm, hình chữ nhật
 Hộp 50 lam,</t>
  </si>
  <si>
    <t>Hộp 1000 lam</t>
  </si>
  <si>
    <t>Loại này có 2 cỡ, 24x40, 24x50</t>
  </si>
  <si>
    <t>VT TT HTSS&amp;CNMG</t>
  </si>
  <si>
    <t>Đĩa Petri</t>
  </si>
  <si>
    <t>Diện tích nuôi cấy: 8,8 cm2, có thông hơi;
 Đường kính ngoài: 40 mm, chiều cao ngoài: 12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</si>
  <si>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Diện tích nuôi cấy: 21,5 cm2, có thông hơi;
 Đường kính ngoài: 60 mm, chiều cao ngoài: 15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</si>
  <si>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Diện tích nuôi cấy: 56,7 cm2, có thông hơi;
 Đường kính ngoài: 100 mm, chiều cao ngoài: 21 mm;
 Xử lý bề mặt Nunclon Delta tối ưu cho sinh trưởng tế bào;
 Vành ngoài đĩa có răng cưa dễ dàng cầm nắm;
 Thiết kế các vết khía hình V cho phép thông hơi tối ưu cho sinh trưởng tế bào; 
 Có 4 điểm đánh dấu định hướng dễ dàng định vị;
 Dễ dàng xếp chồng và vận chuyển, có vùng viết thông tin;
 Đạt chuẩn kiểm định thiết bị Y tế châu Âu loại IIa theo chỉ thị 93/42/EEC;
 Khử trùng bằng chiếu xạ, mức độ an toàn tiệt trùng (chiếu xạ): 10-6;
 Vật liệu polystyrene kiểm nghiệm USP cấp VI;
 Không độc, không chứa nội độc tố gây sốt (non- pyrogenic).</t>
  </si>
  <si>
    <t>Đường kính ngoài: 90 mm;
 Truyền nhiệt tối ưu: dưới đáy hoàn toàn bằng phẳng với độ tiếp xúc 100% trên từng đĩa đơn và trên mọi loại đĩa;
 An toàn cho bệnh nhân và cho việc xác định phôi thai;
 Dễ dàng cầm nắm thuận tiện thao tác;
 Mức độ an toàn tiệt trùng (chiếu xạ): 10-6;
 Đạt chuẩn kiểm định thiết bị Y tế châu Âu loại II, Canada CMD/CAS;
 Khử trùng bằng chiếu xạ, vật liệu polystyrene được kiểm nghiệm USP cấp VI;
 Kiểm nghiệm MEA-test và HSSA-test, không chứa nội độc tố gây sốt (non-pyrogenic), dán dấu CE.</t>
  </si>
  <si>
    <t>Bơm tiêm 1ml, 3 nấc</t>
  </si>
  <si>
    <t>Vật liệu: nhựa cao cấp trong suốt, đầu trơn;
 Chia độ 1/100 ml,
 Không chứa DNR (latex), không chứa nội độc tố gây sốt (non- pyrogenic);
 Độ an toàn cao với khóa răng ở đầu và chuôi bơm tiêm;
 Đầu tip phù hợp với nhiều loại ống khác nhau;
 Đã được tiệt trùng, đóng gói đơn chiếc, sử dụng 1 lần.</t>
  </si>
  <si>
    <t>Bơm tiêm 3 nấc 10ml</t>
  </si>
  <si>
    <t>Chia độ 0,2 ml, thân trong suốt, đầu trơn;
 Đầu tip phù hợp với nhiều loại ống khác nhau;
 Đạt chuẩn kiểm định thiết bị Y tế châu Âu loại IIa theo chỉ thị 93/42/EEC;
 Khử trùng bằng chùm electron;
 Đóng gói đơn chiếc, sử dụng 1 lần.</t>
  </si>
  <si>
    <t>Bơm tiêm 10ml</t>
  </si>
  <si>
    <t>Vật liệu: nhựa cao cấp trong suốt, đầu xoắn;
 Chia độ 0,2 ml;
 Độ an toàn cao với khóa Luer-Lok;
 Không chứa DNR (latex), không chứa nội độc tố gây sốt (non- pyrogenic);
 Đầu tip phù hợp với nhiều loại ống khác nhau;
 Đã được tiệt trùng, đóng gói đơn chiếc, sử dụng 1 lần.</t>
  </si>
  <si>
    <t>Catheter chuyển phôi</t>
  </si>
  <si>
    <t>Dùng cho chuyển phôi khó, gồm 2 phần: catheter hướng dẫn (A) và catheter chuyển phôi (C);
 Chiều dài: (A): 200±2 mm, (C): 266±2 mm;
 Đường kính ngoài: (A): 2,20±0,05 mm, (C): 1±0,05 mm;
 Thể tích/ Thể tích trừ đi trục (C): 0,21 ml/0,069 ml;
 Bầu tulip: 3 mm;
 Đầu tip có thể dễ dàng đi vào cổ tử cung mà không gây tổn thương;
 Kết hợp catheter bên trong tử cung mềm và linh hoạt với catheter ở cổ tử cung cứng có chức năng ghi nhớ (các điểm đánh dấu);
 Giữ kim dạng khóa luer phù hợp và kết nối an toàn với bơm tiêm;
 Có thanh kim loại hỗ trợ cho catheter chuyển (C) để kiểm soát tối ưu;
 Khử trùng bằng chiếu xạ, đóng gói đơn chiếc;
 Kiểm nghiệm MEA-test và LAL-test.</t>
  </si>
  <si>
    <t>1 ống bọc ngoài bằng polymer dễ uốn, đường kính trong / ngoài: 1,9 / 2,7 mm với 6 số đánh dấu hướng dẫn;
 1 catheter chuyển phôi mềm bên trong bằng polyurethane với 2 dòng phản xạ siêu âm, siêu mềm ở đầu xa,1 ống kim loại được tích hợp ở phần đầu gần để tăng khả năng xử lý;
 Chiều dài catheter: 210 mm, đường kính trong / ngoài: 0,5 1,5 mm, catheter nhô ra 50 mm;
 Có 6 vòng đánh dấu hướng dẫn gần phần đuôi catheter; 
 Polyurethane kiểm nghiệm USP cấp VI;
 Khử trùng bằng chiếu xạ, đóng gói đơn chiếc;
 Dán dấu CE 0120, đạt chuẩn kiểm định thiết bị Y tế loại IIa theo chỉ thị 93/42/EEC.</t>
  </si>
  <si>
    <t>Đĩa nuôi cấy 4 giếng</t>
  </si>
  <si>
    <t>Diện tích nuôi cấy: 1,9 cm2;
 Đường kính ngoài: 66 mm, Chiều cao ngoài: 66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</si>
  <si>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Kim tách trứng</t>
  </si>
  <si>
    <t>Đầu kim thẳng và mịn, phần đuôi được đánh bóng bằng nhiệt;
 Sử dụng kèm một chiếc giữ kim;
 Được khử trùng bằng nhiệt khô ở 160oC
 Đóng gói đơn chiếc, kiểm nghiệm MEA-test và LAL-test.</t>
  </si>
  <si>
    <t>Đầu tip tiệt trùng</t>
  </si>
  <si>
    <t>Đầu tip hình nón mềm, màu vàng;
 Chiều dài: 53 mm;
 Chia độ chính xác, có thể kiểm tra bằng mắt;
 Phù hợp với nhiều loại pipette khác nhau;
 Không chứa nội độc tố gây sốt (non-pyrogenic), ATP, và DNA;
 Đã được tiệt trùng, đóng gói đơn chiếc, sử dụng 1 lần.</t>
  </si>
  <si>
    <t>Đầu tip hình nón mềm, màu xám vừa;
 Chiều dài: 40 mm;
 Chia độ chính xác, có thể kiểm tra bằng mắt;
 Phù hợp với nhiều loại pipette khác nhau;
 Không chứa nội độc tố gây sốt (non-pyrogenic), ATP, và DNA;
 Đã được tiệt trùng, đóng gói đơn chiếc, sử dụng 1 lần.</t>
  </si>
  <si>
    <t>Ống đáy tròn</t>
  </si>
  <si>
    <t>Loại 14ml.Thùng 500 cái.
 Đặc tính:
 Ống được làm bằng Polystyrene, đáy tròn, nắp 2 nấc (dual-position snap caps). Đóng gói tiệt trùng từng chiếc, RNase/DNase-free, chứng nhận non-pyrogenic, noncytotoxic. 
 - Trạng thái ổn định ở nhiệt độ: 4 - 60ºC 
 - Chịu được lực ly tâm 1400RCF</t>
  </si>
  <si>
    <t>Loại 5ml. Thùng 500 cái
 Đặc tính:
 Ống được làm bằng Polystyrene, đáy tròn, nắp 2 nấc (dual-position snap caps). Đóng gói tiệt trùng từng chiếc, RNase/DNase-free, chứng nhận non-pyrogenic, noncytotoxic.
 - Trạng thái ổn định ở nhiệt độ: 4 - 60ºC
 - Chịu được lực ly tâm 1400RCF.</t>
  </si>
  <si>
    <t>Pipette Pasteur</t>
  </si>
  <si>
    <t>Vật liệu: thủy tinh;
 Thân trên: đường kính ngoài: 6,80-7,1 mm;
 Vòi: đường kính ngoài: 1,50 ± 0,2 mm;
 Bề dày thành ống: 0,50-0,53 mm;
 Thành ống rất dày: chất lượng tốt nhất với khả năng chịu lực lớn hơn làm giảm tỷ lệ bị vỡ trong quá trình vận chuyển, khi sử dụng và khi lắp núm PVC;
 Tiệt trùng bằng hấp chân không ở 134oC, sử dụng 1 lần.</t>
  </si>
  <si>
    <t>Pipette 1ml</t>
  </si>
  <si>
    <t>Thùng 1000 cái. Tiệt trùng từng cái</t>
  </si>
  <si>
    <t>Pipette 10ml</t>
  </si>
  <si>
    <t>Thùng 200 cái. Tiệt trùng từng cái</t>
  </si>
  <si>
    <t>Pipette 5ml</t>
  </si>
  <si>
    <t>Ống đáy nhọn</t>
  </si>
  <si>
    <t>Loại 15ml. Thùng 500 cái
 Đặc tính:
 - Ống được làm bằng Polyethylene, kích thước (đường kính x chiều dài): khoảng 17.5 x 118.5 mm
 - Lực ly tâm tối đa: 12.500 xg
 - Có vạch chia thể tích (mỗi 0.5mL một vạch) trong khoảng 1.5 - 14.5mL
 - Kiểu nắp: nắp phẳng,vật liệu Polyethylene, đường kính 22.6mm; thiết kế độc đáo giúp đóng mở dễ dàng và chống thấm tối ưu 
 - Kiểu đáy: hình nón, không tự đứng
 - Đã tiệt trùng
 - Không chứa nội độc tố, không chứa Rnase và DNase</t>
  </si>
  <si>
    <t>Kim tiêm tinh trùng vào noãn 35 độ</t>
  </si>
  <si>
    <t>Hộp 10 cái. Tiệt trùng từng cái</t>
  </si>
  <si>
    <t>Kim giữ trứng 35 độ</t>
  </si>
  <si>
    <t>Kim chọc hút trứng</t>
  </si>
  <si>
    <t>Gồm 1 nòng, đầu kim có 3 cạnh vát;
 Vùng phản xạ siêu âm dài 20 mm và 5 mm;
 Chiều dài kim: 300 mm;
 Đường kính trong: 1,2 mm, đường kính ngoài: 1,5 mm;
 Nối với bơm tiêm bằng khóa Leur;
 Tay cầm thuận tiện có mũi tên dập nổi cho biết chiều vát kim;
 Không latex, khử trùng bằng chiếu xạ, đóng gói đơn chiếc;
 Dán dấu CE 0120, đạt chuẩn kiểm định thiết bị Y tế loại IIa theo chỉ thị 93/42/EEC.</t>
  </si>
  <si>
    <t>Kim sinh thiết phôi 35 độ</t>
  </si>
  <si>
    <t>Đường kính trong: 25 µm, góc 35˚;
 Vật liệu: thủy tinh borosilicate tránh bị tắc dầu bên trong;
 Cạnh nhẵn mịn, 2 thành kim song song, phần đuôi được đánh bóng bằng nhiệt;
 Giảm thiểu tối đa nguy cơ làm tổn thương trứng
 Đóng gói đơn chiếc, kiểm nghiệm MEA-test và LAL-test.</t>
  </si>
  <si>
    <t>Đường kính trong: 30 µm, góc 35˚;
 Vật liệu: thủy tinh borosilicate tránh bị tắc dầu bên trong;
 Cạnh nhẵn mịn, 2 thành kim song song, phần đuôi được đánh bóng bằng nhiệt;
 Giảm thiểu tối đa nguy cơ làm tổn thương trứng;
 Đóng gói đơn chiếc, kiểm nghiệm MEA-test và LAL-test.</t>
  </si>
  <si>
    <t>Lọ đựng mẫu tinh dịch</t>
  </si>
  <si>
    <t>Vật liệu: Polypropylen, nắp vặn màu đỏ bằng polyethylene; 
 Chiều cao: 74,3 mm, đường kính nắp: 62,1 mm; 
 Đường kính đáy: 48,3 mm, đường kính miệng: 56,3 mm; 
 Thể tích tối đa: 150 ml, Thể tích khuyên dùng: 125 ml; 
 Có nhãn mờ ghi thông tin; 
 Được khử trùng, đóng gói đơn chiếc.</t>
  </si>
  <si>
    <t>Hộp đựng cọng trữ phôi</t>
  </si>
  <si>
    <t>Chịu được nhiệt độ âm sâu khi trữ lạnh trứng hoặc phôi;
 Dẹt dài 280mm;
 Có 7 màu để phân biệt;
 Phần thân trong suốt để quan sát bên trong;
 Cây rút bên trong dễ dàng lấy cọng trữ phôi;
 Khả năng chứa cọng trữ phôi: 24 cọng 0,5 ml (không que),
 50 cọng 0,25 ml (không que), 12 cọng 0,25 ml (có que), 24 cọng 90 mm (có que).</t>
  </si>
  <si>
    <t>Cọng trữ phôi</t>
  </si>
  <si>
    <t>Dụng cụ chứa phôi cryotec dùng để rã đông phôi hệ mở, đông phôi bằng phương pháp thủy tinh hóa;
 Độ dày miếng load phôi: 0,1mm;
 Có đủ 5 màu sắc khác nhau để phân biệt.</t>
  </si>
  <si>
    <t>Catheter bơm tinh trùng</t>
  </si>
  <si>
    <t>Chiều dài: 230±2 mm;
 Đường kính ngoài: 2±0,05 mm;
 Thể tích tối thiểu: 0,080 ml;
 Đầu tip trơn với 1 lỗ ở đầu xa không gây tổn thương;
 Giữ kim dạng khóa luer phù hợp và kết nối an toàn với bơm tiêm;
 Khử trùng bằng khí etylen oxit, đóng gói đơn chiếc;
 Kiểm nghiệm MEA-test và LAL-test.</t>
  </si>
  <si>
    <t>Ống nghiệm lạnh</t>
  </si>
  <si>
    <t>Vật liệu: Polyethylene;
 Chiều cao: 48 mm, đường kính ngoài: 12,5 mm; 
 Thể tích: 1,8 ml; 
 Có đường ren ngoài, đáy tròn, chân ống hình sao;
 Có nhãn mờ ghi thông tin;
 Tiệt trùng, không chứa Dnase và Rnase; 
 Dán dấu CE.</t>
  </si>
  <si>
    <t>Thanh nhôm chứa ống nghiệm lạnh</t>
  </si>
  <si>
    <t>Dùng để gắn ống nghiệm trữ lạnh;
 Vật liệu: nhôm, chiều dài: 290 mm;
 Có mấu giữ chặt ống đông tinh;
 Chứa được 5 ống đông tinh/1 thanh.</t>
  </si>
  <si>
    <t>Găng không bột tan</t>
  </si>
  <si>
    <t>Không bột tan, chống độc. Hộp 50 đôi</t>
  </si>
  <si>
    <t>Số 7</t>
  </si>
  <si>
    <t>VT TTTVDT</t>
  </si>
  <si>
    <t>Chai nuôi cấy ối</t>
  </si>
  <si>
    <t>25cm hở có màng lọc
 Đặc tính:
 - Diện tích nuôi cấy 25cm hở có màng lọc
 - Vật liệu: Polystyrene
 - Kiểu chai: Hình hộp chữ nhật
 - Kiểu nắp: Thông khí, được sản xuất bằng vật liệu Polyethylene
 - Xử lý bề mặt TC giúp tế bào bánh dính tối ưu
 - Thể tích trung bình: 5 - 7,5mL
 - Thể tích làm việc tối đa:10mL
 - Tiệt trùng bằng tia gamma và không chứa nội độc tố</t>
  </si>
  <si>
    <t>Đầu côn trắng</t>
  </si>
  <si>
    <t>0.2ml, có lọc
 Đặc tính: 
 - Chất liệu: Polypropylene, thể tích hút: 1 - 200µL, tiệt trùng, đóng rack 96 cái, màu tự nhiên
 - Đạt chứng chỉ: Nonpyrogenic
 Human DNA-free, RNase-/DNase-free, Sterility Assurance Level 10</t>
  </si>
  <si>
    <t>1.5ml, vô trùng dùng để tách DNA
 Đặc tính:
 - Chất liệu: Polypropylene, không tiệt trùng, màu tự nhiên.
 - Thể tích: 1,5-1,7ml, đáy nhọn
 - Đạt chứng chỉ RNase-/DNase-free., có thể hấp được.
 - Lực ly tâm: 17,000xg</t>
  </si>
  <si>
    <t>loại 1.5</t>
  </si>
  <si>
    <t>Khớp nhân tạo</t>
  </si>
  <si>
    <t>Khớp háng toàn phần, loại không xi măng Ceramic on Ceramic</t>
  </si>
  <si>
    <t>- Ổ cối chất liệu Titanium, Kết cấu Titanium xốp giúp xương phát triển nhanh. Cơ chế khóa/ mở cho phép lắp ghép vật tư dễ dàng mà không làm ảnh hưởng đến lớp đệm. Có lỗ tròn lớn trên đỉnh. Mấu chống xoay: Có 6 hoặc 8 mấu kết hợp với các bậc trên lớp đệm tạo ổn định quay tối đa, giảm thiểu vi chuyển động.
  - Chỏm chất liệu Ceramic đk 28/32mm
  - Lót đệm chất liệu Ceramic
  - Chuôi khớp chất liệu Titanium Alloy Ti-6AL-4V, các cỡ: 5.0 x 130mm; 6.0 x 132mm; 7.5 x 135mm; 9.0 x 137mm; 10.0 x 140mm; 11.0 x 142mm; 12.5 x 145mm; 13.5 x 147mm; 15.0 x 150mm; 17.5 x 155mm; 20.0 x 160mm; 22.5 x 165mm; 25.0 x 170mm. Góc cổ nghiêng 133 độ. Lớp bao ngoài có độ nhám cao tăng độ vững của chuôi, mật độ xương. Phần đuôi thon nhọn bảo tồn xương, ổn định khi quay. 
  - Vít ổ cối : 2 cái/ bộ đk 6.5mm dài 15-70 (mỗi cỡ tăng 5mm)</t>
  </si>
  <si>
    <t>- 01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Chỏm khớp chất liệu Ceramic, sử dụng các hạt Zirconia na nô hóa, được phân tán trong ma trận ôxit nhôm. Đường kính 36mm. 
 - 01 Lót ổ cối chất liệu Ceramic, sử dụng các hạt Zirconia na nô hóa, được phân tán trong ma trận ôxit nhôm.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</si>
  <si>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Khớp háng toàn phần, loại không xi măng metal on poly</t>
  </si>
  <si>
    <t>- 01 Ổ cối chất liệu Titanium (TA6V ELI), Kích cỡ 42-68mm (mỗi bước tăng 2mm). 
 - 01 Chỏm khớp chất liệu Cobal Chrome. Kích cỡ 28, 32mm. 
 - 01 Lót ổ cối chất liệu UHMW-Polyethylene cao phân tử. 
 - 01 Chuôi khớp chất liệu hợp kim Titan (TA6V ELI) phủ HA, ISO 5832-3. Góc nghiêng 135 độ.
 - 03 Vít ổ cối các cỡ, chất liệu (TA6V ELI).</t>
  </si>
  <si>
    <t>- 01 Ổ cối chất liệu hợp kim Titanium (Ti-6Al-4V). Kích cỡ 40 - 68 (mỗi bước tăng 2mm).
 - 01 Chỏm khớp chất liệu Cobalt Chrome, Kích cỡ 22, 28, 32 mm
 - 01 Lót ổ cối chất liệu Polyethylene, có hai loại nghiêng 0 và 20 độ
 - 01 Chuôi khớp chất liệu hợp kim Titanium (Ti-6Al-4V) phủ Hydroxyapatite dày 50µm, tiêu chuẩn ISO5832-2. Chiều dài từ 119 mm đến 167 mm, góc cổ chuôi 135 độ hoặc 126 độ
 - 02 Vít ổ cối các cỡ.</t>
  </si>
  <si>
    <t>Khớp háng toàn phần, loại không xi măng metal on poly, chuôi dài</t>
  </si>
  <si>
    <t>- 01 Ổ cối titanium(Ti6Al4V) phủ HA.Kích thước có: 40/42/44/ 46/48 /50/52/54/56/ 58/60/62/ 64/66/ 68/ 70/ 72mm. Trên ổ cối có 3-5 lỗ để bắt vít ổ cối.
 - 01 Chỏm khớp Chất liệu CoCr V40 . Có các size cổ 22mm (0; +3;+8)/ 26mm (-3;0;+4;+8;+12;+16)/ 28mm (-4;0;+4; +8;+12;+16). 
 - 01 Lót ổ cối chất liệu Polyethylen Crossfire.
 - 01 Chuôi nén xương phủ Pufix HA, chiều dài thân: 93/96/99/102/105/108/111/ 114/117/120/123/126mm, góc nghiêng 132 độ, chiều dài cổ: 27/30/35/37/40mm. 
 - 02 Vít ổ cối: chất liệu titanium,cỡ 20/25/30/35mm đường kính 6.5mm.</t>
  </si>
  <si>
    <t>Khớp háng toàn phần không xi măng 2 trục linh động</t>
  </si>
  <si>
    <t>- 01 Ổ cối- Chất liệu titanium (Ti6Al4V) phủ HA.Kích thước có: 40/42/44/46/48/50/52/54/56/ 58/60/62/ 64/66/68/70/72mm. Trên ổ cối có 3-5 lỗ để bắt vít ổ cối. 
 - 01 Chỏm khớp Chất liệu CoCr V40 . Có các size cổ 22mm (0; +3;+8)/ 26mm (-3;0; +4;+8; +12;+16)/ 28mm (-4;0;+4; +8;+12;+16).
 - 01 Lót đệm liner Cobalt - Chrome cỡ 36C, 38D, 42E,46F,48G, 52H, 54L, 58J. 
 - 01 Lót ổ cối MDM chất liệu polyethylen. 
 - 01 Chuôi nén xương phủ Pufix HA công nghệ SOMA, 3 điểm tỳ, chiều dài thân: 93/96/99/102/105/108/111/ 114/117 /120/123 /126mm, góc nghiêng 132 độ, chiều dài cổ: 27/30/35/37/40mm. 
 - 02 Vít bắt ổ cối chất liệu titanium,cỡ 20/25/30/35mm đường kính 6.5mm.</t>
  </si>
  <si>
    <t>Khớp háng toàn phần loại không xi măng chỏm lớn bighead, chuôi nén xương</t>
  </si>
  <si>
    <t>- 01 Ổ cối- Chất liệu titanium (Ti6Al4V) phủ HA.Kích thước có: 40/42/44/46/48/50/52/54/56/ 58/60/62/64/66/68/70/72mm. Trên ổ cối có 3-5 lỗ để bắt vít ổ cối. 
 - 01 Lớp đệm:chất liệu polyethylen cỡ:26C/26D/26E/26F/ 28C/28D/28E/28F/ 32D/32E/32F/32G. có loại nghiêng 0/ 10 độ. 
 - 01 Chỏm V40:Chất liệu CoCr . Có các size cổ 32mm (-4;0;+4; +8;+12;+16) /36mm(-5; 0; +5; +10).
 - 01 Chuôi nén xương phủ Pufix HA công nghệ SOMA, 3 điểm tỳ, chiều dài thân: 93/96/99/102/105/108/111/ 114/117 /120/123 /126mm, góc nghiêng 132 độ, chiều dài cổ: 27/30/35/37/40mm. 
 - 02 Vít ổ cối: chất liệu titanium,cỡ 20/25/30/35mm đường kính 6.5mm.</t>
  </si>
  <si>
    <t>Khớp háng toàn phần, loại có xi măng metal on poly, chuôi dài</t>
  </si>
  <si>
    <t>- 01 Ổ cối toàn phần có xi măng UHMWPE, cỡ 44/48/50/52/54/56/58/61mm.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205/200/220/240/260mm. 
 - 01 Nút chặn chất liệu UHMWPE. 
 - 01 Súng gắn xi măng chất liệu nhựa. 
 - 02 Xi măng Đóng gói 40g thành phần: 75% Methyl Methacrylate Styrene Copolymer; 15% Polymethylmethacrylate; 10% Barium Sulfate.</t>
  </si>
  <si>
    <t>Khớp háng toàn phần, loại không xi măng chuôi dài (tháo rời) thay lại</t>
  </si>
  <si>
    <t>- 01 Ổ cối chất liệu Titanium, Kết cấu Titanium xốp giúp xương phát triển nhanh. Cơ chế khóa/ mở cho phép lắp ghép vật tư dễ dàng mà không làm ảnh hưởng đến lớp đệm. Có lỗ tròn lớn trên đỉnh. Mấu chống xoay: Có 6 hoặc 8 mấu kết hợp với các bậc trên lớp đệm tạo ổn định quay tối đa, giảm thiểu vi chuyển động. 
  - 01 Lót đệm chất liệu polyethylen, chỏm chất liệu CoCr.
  - 01 Chuôi khớp loại dài không xi măng. Chất liệu Titanium Alloy Ti-6AL-4V, vỏ ngoài phủ lớp nhám plasma. Lỗ chốt mấu chuyển cho phép gắn mấu chuyển trực tiếp vào vật tư. 
 - 01 Cổ chuôi: cao 50/60/70/80mm; Độ dài Thân chuôi đến 250mm, biên độ vận động 114 độ. Đường kính 12 đến 30mm (bước tăng 1mm), dài: 150/190/250mm. 
  - 02 Vít ổ cối: chất liệu titanium, đường kính 6.5mm dài từ 15 đến 70mm (mỗi cỡ tăng 5mm).</t>
  </si>
  <si>
    <t>Bộ khớp háng toàn phần, loại không xi măng, thay lại, chuôi 260mm cong, có vít chốt</t>
  </si>
  <si>
    <t>- 01 Vỏ ổ cối không xi măng có đai, móc MRS - C, dạng mô đun, có 2 loại đai: 45mm và 60 mm, kích cỡ: 48/52/56/60/64m, có nhiều lỗ bắt vít vào vòm/bờ ổ cối và xương cánh chậu. 
 - 01 Ổ cối phía trong có khuyên hãm MRS -C, dạng mô đun, tuỳ chỉnh 6 vị trí, kích cỡ: 48/52/56/60/64mm. 
 - 01 Lớp lót PE 0° hoặc chống trật 20°, tuỳ chỉnh 360 độ.". 
 - 01 Chỏm biolox thế hệ 4 (Delta) đường kình 28/32/36mm. Kích cỡ: S, M, L. 
 - 01 Chuôi cổ xương đùi MRP dạng mô đun, tùy chỉnh 360 độ, gồm 3 loại: có cánh, không cánh và nghiêng chéo. Kích cỡ: S, M, L (50/60/70mm). 
 - 01 Chuôi thân xương đùi MRP loại 260mm, thiết kế dạng hoa khế, hình côn chống xoay, lún, cong, có vít chốt đầu xa. Kích cỡ: 11/12/13/14/15/16/17/18/19/20mm. 
 - 01 Vít M6 (có 2 cỡ S, L).
 - 08 Vít ổ cối, kích thước từ 15 đến 100mm. 
 - 02 Vít chốt đường kính 5.0mm, kích thước 30 đến 70 mm.</t>
  </si>
  <si>
    <t>Bộ khớp háng toàn phần, loại không xi măng, ổ cối có xi măng, thay lại, chuôi 260mm cong, có vít chốt</t>
  </si>
  <si>
    <t>- 01 Ổ cối tái tạo ARR (không có móc hoặc có móc), không xi măng, có nhiều lỗ bắt vít vào vòm/bờ ổ cối/ cánh chậu, các cỡ từ Ø 44 - 62. 
 - 01 Xi măng kháng sinh 3G. 
 - 01 Ổ cối có xi măng cho ổ cối tái tạo ARR, các cỡ từ Ø 44 - 60.
 - 01 Chỏm biolox thế hệ 4 (Delta) đường kình 28/32mm. Kích cỡ: S, M, L. 
 - 01 Chuôi cổ xương đùi MRP dạng mô đun, tùy chỉnh 360 độ, gồm 3 loại: có cánh, không cánh và nghiêng chéo. Kích cỡ: S, M, L (50/60/70mm). 
 - 01 Chuôi thân xương đùi MRP loại 260mm, thiết kế dạng hoa khế, hình côn chống xoay, lún, cong, có vít chốt đầu xa. Kích cỡ: 11/12/13/14/15/16/17/18/19/20mm. 
 - 01 Vít M6 (có 2 cỡ S, L). 
 - 07 Vít ổ cối, đường kính 6.5mm, kích thước từ 15 đến 100mm. 
 - 02 Vít chốt đường kính 5.0mm, kích thước 30 đến 70 mm.</t>
  </si>
  <si>
    <t>Bộ khớp háng toàn phần, loại không xi măng Ceramic on Ceramic</t>
  </si>
  <si>
    <t>- 01 Chuôi khớp chất liệu hợp kim titanium Ti6Al4V, bên ngoài phủ lớp điện hóa calcium phosphate dày 15 µm bên ngoài cấu trúc tổ ong, đầu chuôi dạng Taper: 12/14 mm, được đánh bóng đầu chuôi, góc cổ thân chuôi: 130°, có các cỡ/chiều dài 8/115mm, 9/130mm, 10/140mm, 11/145mm, 12/150mm, 13/155mm, 14/160mm, 15/165mm, 16/170mm, 18/180mm, 20/190mm
 - 01 Chỏm khớp chất liệu ceramic kích cỡ 28(-3.5,0,+3.5)mm, 32(-4,0,+4)mm, 36(-4,0,+4)mm
 - 01 Lớp đệm chất liệu ceramic kích cỡ small/ 32mm, medium/ 36mm, large/ 36mm
 - 01 Ổ cối chất liệu hợp kim titanium Ti6Al4V cấu trúc tổ ong dày 170µm được phủ ngoài lớp HA dày 60µm, kích cỡ từ 46 đến 58 mm, mỗi bước tăng 2mm, hỗ trợ 3 lỗ bắt vít. Trong đó kích cỡ insert tương ứng: 46,48mm/ small, 50,52mm/ medium, 54,56,58mm/ large</t>
  </si>
  <si>
    <t>Khớp háng toàn phần, loại có xi măng metal on poly</t>
  </si>
  <si>
    <t>- 01 Ổ cối toàn phần có xi măng UHMWPE, cỡ 44/48/50/52/54/56/58/61mm.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95/115/125/150mm.
 - 01 Nút chặn chất liệu UHMWPE. 
 - 01 Súng gắn xi măng chất liệu nhựa.
 - 01 Xi măng Đóng gói 40g thành phần: 75% Methyl Methacrylate Styrene Copolymer; 15% Polymethylmethacrylate; 10% Barium Sulfate.</t>
  </si>
  <si>
    <t>Khớp háng bán phần, loại không xi măng</t>
  </si>
  <si>
    <t>- 01 Ổ cối bipolar 38/40/41/42/43/ 44/45/46/47/48/49/50/ 52/54/56/58/60/63/64mm ( cỡ 38/40/41/42 dùng chung một lót đệm). 
 - 01 Chỏm chất liệu Cobalt Chrome. 
 - 01 Lót đệm Cross-Linked Polyethelyene. 
 - 01 Chuôi: Titanium Vỏ ngoài phun plasma,cổ côn 12/14, góc nghiêng cổ 135 độ, có các cỡ chuôi: 5/6/7,5/ 9/10,5/ 12/13,5/15/ 16,5/18,5/21/24 tương ứng với chiều dài thân chuôi 129/131/134/137 /139/142/145/ 148/ 148/ 152/ 155/ 160/ 166mm.</t>
  </si>
  <si>
    <t>- 01 Chỏm khớp chất liệu Titanium phủ Cobalt Chrome. Kích cỡ 28mm. 
 - 01 Chuôi khớp có lõi là hợp kim Titanium Alloy được phủ toàn bộ bên ngoài chuôi bằng Hydroxyapatite dày 155microns. Thiết kế các rãnh dọc và ngang trên bề mặt chuôi giúp tăng diện tích tiếp xúc giữa xương và chuôi. Chiều dài chuôi từ 115mm đến 190mm. Chuôi có 2 loại standard offset và Short neck. 
 - 01 Chỏm ổ cối bao gồm lớp lót bằng nhựa cao phân tử Polyethylene crosslink xoay trong cup kim loại với hệ thống khóa tự động giúp chống trật khớp trong và sau phẫu thuật.</t>
  </si>
  <si>
    <t>- 01 Chỏm khớp chất liệu Cobalt Chrome. Kích cỡ 22, 28mm. 
 - 01 Chuôi khớp chất liệu hợp kim Titanium (TA6V ELI) tiêu chuẩn ISO5832-3, lớp ngoài phủ Hydroxyapatide dày 50µm. Kích cỡ từ 119 mm đến 167 mm, góc cổ chuôi 135 độ hoặc 126 độ. 
 - 01 Chỏm lưỡng cực có vòng đệm chất liệu UHMWPE (Polyethylene cao phân tử) tự khóa chỏm, đường kính trong 22 và 28cm, đường kính ngoài từ 38, 52 mm.</t>
  </si>
  <si>
    <t>- 01 Chỏm khớp chất liệu Cobalt Chrome. Kích cỡ 22, 28 mm 
 - 01 Chuôi khớp chất liệu hợp kim Titanium 180µmphủ plasma(Ti-6Al-4V) tiêu chuẩn ISO5832-2, lớp ngoài phủ Hydroxyapatide dày 50µm. Kích cỡ từ 119 mm đến 167 mm (đước đánh số từ 01 đến 10, bước tăng 1), góc cổ chuôi 135°hoặc 126°và 145°
 - 01 Chỏm lưỡng cực có vòng đệm chất liệu (Cobalt Chrome/UHMWPE) có vòng khóa chỏm được đóng gói riêng, đường kính trong 22 và 28cm, đường kính ngoài từ 38 đến 52 mm(Bước tăng 1), khoảng chuyển động 82 độ.</t>
  </si>
  <si>
    <t>- 01 Chuôi khớp chất liệu hợp kim titanium Ti6Al4V, bên ngoài phủ lớp điện hóa calcium phosphate dày 15µm bên ngoài cấu trúc tổ ong, đầu chuôi dạng Taper: 12/14 mm, được đánh bóng đầu chuôi, góc cổ thân chuôi: 130°,có các cỡ/chiều dài 8/115mm, 9/130mm, 10/140mm, 11/145mm, 12/150mm, 13/155mm, 14/160mm, 15/165mm, 16/170mm, 18/180mm, 20/190mm
 - 01 Đầu xương đùi bằng cobalt chromium molybdenum (CoCrMo) kích cỡ: 24(-3.5,0)mm, 28(-3.5,0,+3.5)mm, 32(-4,0,+4)mm. 
 - 01 Chỏm lưỡng cực (bipolar) bên ngoài là hợp kim CoCrMo, bên trong là lớp Polyethylene cao phân tử (UHMWPE), có vòng khóa an toàn chống trật bằng Polyethylene cao phân tử (UHMWPE), đường kính ngoài từ 40mm đến 58mm mỗi bước tăng 2mm.</t>
  </si>
  <si>
    <t>Khớp háng bán phần, loại có xi măng</t>
  </si>
  <si>
    <t>- 01 Ổ cối bipolar 38/40/41/42/43/ 44/45/46/47/48/49/50/ 52/54/56/58/60/63/64mm (cỡ 38/40/41/42 dùng chung một lót đệm). 
 - 01 Chỏm chất liệu Cobalt Chrome. 
 - 01 Chuôi loại có xi, góc nghiêng cổ 135 độ, với chiều dài thân chuôi 129/131/134/137 /139/142/145/ 148/ 148/152/155/160/166mm. 
 - 01 Nút chặn xi măng.
 - 01 Định vị trung tâm. 
 - 01 Xi măng đóng gói tiệt trùng kèm dung dịch pha
 - 01 Bộ trộn và phân phối xi măng</t>
  </si>
  <si>
    <t>- 01 Chỏm khớp chất liệu titanium phủ Cobalt Chrome, đường kính 28mm. 
 - 01 Chỏm ổ cối bao gồm lớp lót bằng nhựa cao phân tử Polyethylene crosslink xoay trong cup kim loại với hệ thống khóa tự động giúp chống trật khớp trong và sau phẫu thuật. 
 - 01 Chuôi khớp chất liệu hợp kim Titanium bám xi măng. Chiều dài chuôi 113mm.
 - 02 Xi măng đóng gói tiệt trùng kèm dung dịch pha
 - 01 Bộ trộn và phân phối xi măng
 - 01 Định vị trung tâm
 - 01 Nút chặn xi măng.</t>
  </si>
  <si>
    <t>Khớp háng toàn phần không xi măng metal on poly đường kính chỏm 28mm</t>
  </si>
  <si>
    <t>- 01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Lớp lót ổ cối bằng nhựa cao phân tử Polyethylene crosslink có khả năng chống mòn cao. Thiết kế 12 trụ chống xoay trên vành ổ cối giúp chông vi xoay của lớp lót. Lớp lót có gờ chống trật phía sau (10 độ) hạn chế tối đa khả năng trật khớp trong và sau mổ. 
 - 01 Chỏm khớp bằng hợp chất kim loại (carbon cobalt chrome) có độ bóng cao giúp tăng sự trơn nhẵn và giảm được sự mài mòn.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</si>
  <si>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Khớp háng toàn phần không xi măng metal on poly đường kính chỏm 32mm</t>
  </si>
  <si>
    <t>-01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Lớp lót ổ cối bằng nhựa cao phân tử Polyethylene crosslink có khả năng chống mòn cao. Thiết kế 12 trụ chống xoay trên vành ổ cối giúp chông vi xoay của lớp lót. Lớp lót có gờ chống trật phía sau ( 10 độ ) hạn chế tối đa khả năng trật khớp trong và sau mổ. 
 - 01 Chỏm khớp bằng hợp chất kim loại (carbon cobalt chrome) có độ bóng cao giúp tăng sự trơn nhẵn và giảm được sự mài mòn.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</si>
  <si>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- 01 Chỏm khớp thép không gỉ, Kích cỡ 22, 28 mm
 - 01 Chuôi khớp chất liệu hợp thép không gỉ, góc cổ chuôi 135 độ hoặc 126 độ
 - 01 Chỏm lưỡng cực có vòng đệm chất liệu polyethylene tự khóa chỏm, đường kính trong 22 và 28cm, đường kính ngoài từ 38, 52 mm, khoảng chuyển động 82 độ.
 - 01 Xi măng đóng gói tiệt trùng kèm dung dịch pha
 - 01 Bộ trộn và phân phối xi măng</t>
  </si>
  <si>
    <t>Khớp háng bán phần, loại có xi măng, chuôi dài</t>
  </si>
  <si>
    <t>- 01 Ổ cối bán phần chất liệu Cobalt Chrome Alloy, các cỡ 41/42/43/44 /45/46/47/48 /49/50/51/52/53 /54/55/56/58 /61/64/68/72mm.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205/200/220/240/260mm. 
 - 01 Nút chặn chất liệu UHMWPE. 
 - 01 Xi măng đóng gói tiệt trùng kèm dung dịch pha (thành phần: 75% Methyl Methacrylate Styrene Copolymer; 15% Polymethylmethacrylate; 10% Barium Sulfate.)
 - 01 Bộ trộn và phân phối xi măng</t>
  </si>
  <si>
    <t>Khớp háng bán phần, loại không xi măng, chuôi dài</t>
  </si>
  <si>
    <t>- 01 Ổ cối chất liệu Cobalt-Chrome được lắp lớp đệm polyethylen. Đầu chỏm đường kính 41 đến 58mm (bước tăng 1mm). 
  - 01 Đầu chỏm chất liệu Cobalt-Chrome (CoCrMo), cỡ 28/32mm. 
  - 01 Chuôi khớp chất liệu Titanium Alloy Ti-6AL-4V, vỏ ngoài phủ lớp nhám plasma. Lỗ chốt mấu chuyển cho phép gắn mấu chuyển trực tiếp vào vật tư. 
 - 01 Cổ chuôi: cao 50/60/70/80mm; Độ dài thân chuôi đến 250mm, biên độ vận động 114 độ. Đường kính từ 12mm đến 30mm (bước tăng 1mm), dài: 150/190/250mm.</t>
  </si>
  <si>
    <t>Khớp gối nhân tạo toàn phần, loại có xi măng</t>
  </si>
  <si>
    <t>- 01 Lồi cầu xương đùi bằng kim loại Cobalt Chrom trơn nhẵn và độ cứng cao giúp giảm mài mòn. 
 - 01 Lớp lót mâm chày bằng nhựa cao phân tử Polyethylene liên kết chéo, có khả năng chống mòn cao. 
 - 01 Mâm chày được cấu tạo bởi CoCr trơn bóng giúp bề mặt trơn nhẵn, cơ chế tự khóa i2 locking giảm thiểu vi cử động giữa liner và lót mâm chày, giảm mài mòn, kéo dài tuổi thọ của khớp để giảm mài mòn lớp lót mâm chày và khóa tự động của mâm chày và lớp lót. 
 - 01 Xương bánh chè bằng nhựa cao phân tử Polyethylene liên kết chéo có khả năng chống mài mòn cao. Thiết kế hình oval di chuyển dễ dàng. 
 - 01 Cement xương sinh học dùng để kết dính xương và implant thành một khối và tạo độ vững chắc.</t>
  </si>
  <si>
    <t>01 Xương đùi: Thiết kế với 2 dạng đối xứng và không đối xứng (CR, PS, Hi-Flex, CC, NMC), rãnh bánh chè phù hợp với tự nhiên, bề mặt được phủ xốp CoCrMo Sintered Beads.
  - Chất liệu: Co-28Cr-6Mo Alloy (ASTM F75), thành phần chính là hợp kim Cobalt, Chrome and Molybdene.
  - Có 7 kích cỡ lồi cầu đùi phải và 7 kích cỡ lồi cầu đùi trái : 0,1,2,3,4,5,6. Mỗi size được phân biệt bằng một màu khác nhau.
  - Độ co duỗi đến 145 độ.
  - Dùng với xi măng.
 01 Mâm chày: 
  - Kiểu F.B.T (Fixed-Bearing Tibial tray).
  - Chất liệu: Ti-6Al-4V Alloy (ASTM F136), bề mặt được phủ xốp Commercially-pure Ti Beads.
  - Kích thước mâm chày tương ứng với phần lồi cầu đùi có 7 cỡ từ 0-6
  - Có vành chứa lớp đệm.
  - Dùng với xi măng.
 01 Lớp đệm mâm chày:
  - Chất liệu: Polyethylene cao phân tử (UHMWPE)
  - Thiết kế: Với 2 kiểu dáng thiết kế dạng PS và CR.
  - Có 3 độ dày: 9mm, 11mm, 13mm, lớp đệm mâm chày CR nghiêng trước tối đa 6 độ tránh khớp gối trượt ra phía trước.
  - Dùng với xi măng.
 01 Bánh chè:
  - Chất liệu: Polyethylene cao phân tử (UHMWPE).
  - Thiết kế: dạng 1 chân và 3 chân hình vòm.
  - Kích cỡ: 26mm, 29mm, 32mm, 35mm, 38mm, 41mm và độ dày 5.1mm, 6.1mm, 7.2mm, 8.5mm, 10mm, 11mm.
  - Dùng với xi măng.
 01 Xi măng.</t>
  </si>
  <si>
    <t>Khớp gối nhân tạo toàn phần, loại có xi măng, miếng đệm mâm chầy di động</t>
  </si>
  <si>
    <t>- 01 Lồi cầu chất liệu Cobalt - Chrome, phủ Hydroxyapatite (HA) 3 mặt trong lồi cầu, có loại trái/ phải có xi măng, cỡ 1-8, Lồi cầu trước thiết kế mở có phạm vi chuyển động được 20 độ vòng quay trong / ngoài. Bán kính giải phẫu (10º – 110º) được thiết kế để duy trì dây chằng bên trong phạm vi chuyển động. Trung tâm ở trục xuyên tâm - trục uốn tối ưu của đầu gối. Rãnh bánh chè được thiết kế mang lạichiệu suất lâm sàng tốt nhất với tỉ lệ điều chỉnh thấp nhất (0.3%). 
 - 01 Mâm chầy Chất liệu Titanium, có xi măng, cỡ 1-8. 
 - 01 Lớp đệm mâm chầy Chất liệu Polyethylene cao phân tử UHMWPE: kích thước: 9/11/13/16/19/22/25mm. 
 - 01 Xi măng đóng gói 40g thành phần: 75% Methyl Methacrylate Styrene Copolymer; 15% Polymethylmethacrylate; 10% Barium Sulfate;".</t>
  </si>
  <si>
    <t>Khớp gối nhân tạo toàn phần, loại có xi măng, miếng đệm mâm chầy cố định</t>
  </si>
  <si>
    <t>- 01 Lồi cầu chất liệu Cobalt - Chrome #3/4/5/6/7/8/9/11/13; bề rộng ngoài lồi cầu: 57/60/62/65/67/70/72/77/82mm, kích thước ngang mặt trong: 35/37/39/42/44/46/49/53/58mm. 
 - 01 Mâm chày chất liệu Titanium, cỡ 30/35/40mm; kích thước ngang mặt mâm chày: 40/42/44/45/47/51/54/58mm, kích thước dọc mặt mâm chày: 61/63/ 66/68/ 71/77/82/88mm. 
 - 01 Lót đệm mâm chày chất liệu Polyethylene cao phân tử các cỡ #3/5/7/9/11; độ dày: 8/10/12/15/18/21/24mm. 
 - 01 Xi măng đóng gói 40g thành phần: 75% Methyl Methacrylate Styrene Copolymer; 15% Polymethylmethacrylate; 10% Barium Sulfate.</t>
  </si>
  <si>
    <t>Khớp gối nhân tạo toàn phần chuôi dài, loại có xi măng</t>
  </si>
  <si>
    <t>- 01 Lồi cầu xương đùi Chất liệu Cobalt-Chrome (CoCr). 
 - 01 Mâm chày chất liệu Titanium. Có vòng tăng cường chịu lực; Thiết kế kiểu rãnh dọc để tăng độ bám cho xi măng.
 - 01 Lớp đệm mâm chày chất liệu Polyethylene cao phân tử, có bản lề. 
 - 01 Chuôi khớp cố định với mâm chày chất liệu titanium. 
 - 01 Chuôi khớp cố định với lồi cầu chất liệu Titanium..Kích thước: 10 x 80 mm; 12 x 80 mm; 14 x 80 mm;16 x 80 mm; 18 x 80 mm; 20 x 80 mm; 22 x 80 mm;24 x 80 mm. 
 - 03 Xi măng đóng gói tiệt trùng 40g thành phần: 75% Methyl Methacrylate Styrene Copolymer; 15% Polymethylmethacrylate; 10% Barium Sulfate.</t>
  </si>
  <si>
    <t>Khớp gối nhân tạo toàn phần, loại cố định có xi măng</t>
  </si>
  <si>
    <t>01 Xương đùi :
 - Vật liệu : hợp kim CoCrMo, cấu tạo tương thích giải phẫu học. 
 - 8 cỡ lồi cầu đùi phải và 8 cỡ lồi cầu đùi trái.
 - Dùng với xi măng.
 01 Mâm chày: 
 - Kiểu cố định
 - Vật liệu: hợp kim CoCrMo.
 - 3 loại chuôi: Chuôi chuẩn hình trụ, chuôi dài có xi măng, chuôi dài không xi măng.
 - Có 5 kích cỡ trái. 5 kích cỡ phải
 - Dùng với xi măng.
 01 Insert mâm chày: 
 - Vật liệu : Polyethylene cao phân tử (UHMWPE).
 - Có 4 kích cỡ tương ứng với mỗi phần tử xương đùi. Mỗi kích cỡ có 6 độ dày.
 01 Bánh chè, vật liệu Polyethylene cao phân tử (UHMWPE).</t>
  </si>
  <si>
    <t>Khớp gối nhân tạo bán phần</t>
  </si>
  <si>
    <t>01 Xương đùi: bằng hợp kim Cobalt Chromium Alloy, tương thích giải phẫu học xương đùi. Có các kích thước: (16x40mm), (17x46mm), (18x52mm), (20x60mm). Có các lồi cầu phủ đều bề mặt tăng tối đa độ bám giữa implant và xi măng.
 01 Xương chày: có 2 loại 
 - Kim loại mặt lưng: dày (8,9,11,13mm) và đường kính (45,50,55mm). Có các lồi cầu phủ đều bề mặt tăng tối đa độ bám giữa implant và xi măng.
 - Toàn phần PE: dày (7,9,11,13mm) và đường kính (45,50,55,58mm)</t>
  </si>
  <si>
    <t>Nẹp khớp liên đốt ngón tay</t>
  </si>
  <si>
    <t>Chất liệu hoàn toàn từ Silicone, khớp liền, trục giữa có khả năng chuyển động trong phạm vi lớn. Hai đầu ngón tương ứng các loại: 3mm và 7mm/ 4mm và 8mm/ 4mm và 9mm/ 5mm và 10mm/ 5mm và 11mm</t>
  </si>
  <si>
    <t>Nẹp khớp đài quay nhân tạo</t>
  </si>
  <si>
    <t>Nẹp khớp đài quay nhân tạo bằng CoCr gồm: 
 - 01 Chỏm các cỡ 2/3/4 tương ứng chiều dài 11.3/14.3/ 17.3cm. 
 - 01 Chuôi cổ 2mm ứng với các chiều dài: 16/18/20/22mm, chuôi cổ 6mm ứng với các chiều dài: 16/18/20/22mm.</t>
  </si>
  <si>
    <t>Khớp vai nhân tạo bán phần</t>
  </si>
  <si>
    <t>- 01 Chuôi cánh tay chất liệu hợp kim Zimaloy Co-Cr-Mo. Đủ các các loại với đường kính x chiều dài = 7 x 60 hoặc 7 x 130, 8 x 130, 8 x 170, 8 x 200, 9 x 130, 10 x 130, 10 x 170, 10 x 200, 11 x 130, 12 x 130, 12 x 170, 12 x 200, 13 x 130, 14 x 130, 14 x 170, 14 x 200, 15 x 130, 16 x 130, 17 x 130, 18 x 130 mm. 
 - 01 Đầu chỏm cánh tay chất liệu hợp kim Zimaloy Co-Cr-Mo. Đường kính : 40 hoặc 46, 52, 56 mm. 
 - 01 Xi măng.</t>
  </si>
  <si>
    <t>Xi măng sinh học dùng trong phẫu thuật thay khớp, loại có kháng sinh</t>
  </si>
  <si>
    <t>Thành phần hóa học: Polymethyl Methacrylate, Zicronium dioxide, Benzoyl peroxide, N.N-dimethyl-p-toluidine, Hydroquinone. Chất kháng sinh Gentamicin</t>
  </si>
  <si>
    <t>Thành phần hóa học: Polymethyl Methacrylate, Methyl Methacrylate/ Styrene Copolymer, Benzoyl Peroxide, Barium Sulphate, chất kháng sinh Gentamicin Sulphate</t>
  </si>
  <si>
    <t>Xi măng sinh học dùng trong phẫu thuật thay khớp</t>
  </si>
  <si>
    <t>Thành phần hóa học: Polymethyl Methacrylate, Zicronium dioxide, Benzoyl peroxide, N.N-dimethyl-p-toluidine, Hydroquinone</t>
  </si>
  <si>
    <t>Nội soi khớp</t>
  </si>
  <si>
    <t>Bộ vật tư phẫu thuật nội soi tạo hình khớp gối dùng vít tự tiêu và treo kiểu button</t>
  </si>
  <si>
    <t>Gồm: 
 Lưỡi bào phần mềm: 1 cái;
 Đầu đốt điện: 1 cái;
 Dây bơm nước: 1 cái;
 Vít tự tiêu: 1 cái;
 Vít treo kiểu button: 1 cái
 - Lưỡi bào phần mềm đóng gói tiệt trùng, dùng 1 lần, các cỡ: 2,0; 2,5; 3,0; 3,5; 4,0; 4,5; 5,0; 5,5mm, chiều dài làm việc 125mm,đầu lưỡi 10 răng cưa đối xứng, kết hợp vừa bào và hút.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tự tiêu cố định dây chằng chéo tự tiêu rỗng nòng. Đường kính: 8,9,10,11mm, dài 28mm. Chất liệu tự tiêu PLLA 
 - Vít treo kiểu Button: Gồm 1nút khóa titanium 12 mm/ 15 mm.Vòng dây chất liệu UHMWPE sử dụng công thức sau để chọn chiều dài vòng dây tương thích: Đối với chốt cố định 12mm: Tổng chiều dài đường hầm lồi câù - chiều dài chiều dài đường hầm cần khoan + 10 = chiều dài vòng dây treo. Đối với chốt cố định 15mm: Tổng chiều dài đường hầm lồi câù - chiều dài chiều dài đường hầm cần khoan+12 = chiều dài vòng dây treo-Đối với các dây chằng có đường kính dày hơn 8 mm, vòng lên kích thước vòng lặp lớn nhất tiếp theo. Kích cỡ: 12/15mmx 15, 20,25,30,35,40,45, 50,55,60mm,</t>
  </si>
  <si>
    <t>Bộ vật tư tạo hình dây chằng khớp gối dùng vít tự tiêu và treo kiểu Button</t>
  </si>
  <si>
    <t>Gồm: 
 Lưỡi bào phần mềm: 1 cái;
 Đầu đốt điện: 1 cái;
 Dây bơm nước: 1 cái;
 Vít chốt dọc tự tiêu: 1 cái;
 Vít treo kiểu button: 1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cố định dây chằng chéo tự tiêu, rỗng nòng. Đường kính: 7,8,9,10. Chiều dài: 20,25,30mm. Chất liệu PLLA thiết kế ren cùn, đường kính rỗng giữa 1.5mm
 - Vít treo kiểu Button, chất liệu titan, có vòng treo bằng sợi polyethylene cao phân tử UHMW, kèm hai sợi chỉ, đã tiệt trùng, các cỡ. Thiết kế: 4 lỗ, 2 lỗ giữa cố định cho vòng treo, 2 dây chỉ kéo và giật cân đối hai bên giúp dễ dàng kéo bật chốt trên xương đùi. Chiều dài chốt: 12mm. Chiều dài vòng treo gân: 15, 20, 25, 30, 35 mm</t>
  </si>
  <si>
    <t>Bộ vật tư phẫu thuật nội soi tạo hình khớp gối treo 2 đầu</t>
  </si>
  <si>
    <t>Gồm: 
 Lưỡi bào phần mềm: 1 cái;
 Đầu đốt điện: 1 cái;
 Dây bơm nước: 1 cái;
 Vít treo kiểu button: 1 cái;
 Vít treo kiểu tightrope: 1 cái;
 Mũi khoan ngược: 1 cái;
 Chỉ siêu bền: 01 sợi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treo kiểu Button:Gồm 1nút khóa titanium 12 mm/ 15 mm.Vòng dây chất liệu UHMWPE sử dụng công thức sau để chọn chiều dài vòng dây tương thích: Đối với chốt cố định 12mm: Tổng chiều dài đường hầm lồi câù - chiều dài chiều dài đường hầm cần khoan + 10 = chiều dài vòng dây treo. Đối với chốt cố định 15mm: Tổng chiều dài đường hầm lồi câù - chiều dài chiều dài đường hầm cần khoan+12 = chiều dài vòng dây treo-Đối với các dây chằng có đường kính dày hơn 8 mm, vòng lên kích thước vòng lặp lớn nhất tiếp theo. Kích cỡ: 12/15mmx 15, 20,25,30,35,40,45, 50,55,60mm,
 - Vít treo kiểu Tightrope chất liệu Polyester và khóa titanium. Một cỡ duy nhất phù hợp cho mọi bệnh nhân, chiều dài của dây treo có thể điều chỉnh sau khi cố định mảng ghép gân. Cho phép gân lấp đầy trong các đường hầm đặc biệt thích hợp trong các trường hợp đường hầm ngắn; Hệ thống 4 điểm khóa không thắt nút giúp chống xoắn.
 - Mũi khoan đường hầm (mũi khoan ngược) có mấu lật khoan ngược ở đầu. Đường kính từ 6-12 mm, 13mm, có nút bấm tự động điều chỉnh khoan
 - Chỉ siêu bền khâu, buộc gân bằng polyester. Thân chỉ có đánh dấu để dễ dàng quan sát khi phẫu thuật nội soi. Chỉ dài khoảng 95cm, kèm kim 26,5mm hình dạng 1/2 vòng tròn.</t>
  </si>
  <si>
    <t>Bộ vật tư phẫu thuật nội soi tạo hình khớp gối treo 2 đầu dùng vít kiểu tightrope</t>
  </si>
  <si>
    <t>Gồm: 
 Lưỡi bào phần mềm: 1 cái;
 Đầu đốt điện: 1 cái;
 Dây bơm nước: 1 cái;
 Vít treo kiểu tightrope: 2 cái;
 Mũi khoan ngược: 1 cái;
 Chỉ siêu bền: 01 sợi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 Bộ dây bơm nước trong nội soi chạy bằng máy vô trùng, dùng 1 lần
 - Vít treo kiểu Tightrope chất liệu Polyester và khóa titanium. Một cỡ duy nhất phù hợp cho mọi bệnh nhân, chiều dài của dây treo có thể điều chỉnh sau khi cố định mảng ghép gân. Cho phép gân lấp đầy trong các đường hầm đặc biệt thích hợp trong các trường hợp đường hầm ngắn; Hệ thống 4 điểm khóa không thắt nút giúp chống xoắn.
 - Mũi khoan đường hầm (mũi khoan ngược) có mấu lật khoan ngược ở đầu. Đường kính từ 6-12 mm,13mm, có nút bấm tự động điều chỉnh khoan
 - Chỉ siêu bền khâu, buộc gân bằng polyester. Thân chỉ có đánh dấu để dễ dàng quan sát khi phẫu thuật nội soi. Chỉ dài khoảng 95cm, kèm kim 26,5mm hình dạng 1/2 vòng tròn.</t>
  </si>
  <si>
    <t>Bộ vật tư phẫu thuật nội soi khớp gối không tạo hình dây chằng</t>
  </si>
  <si>
    <t>Gồm: 
 Lưỡi bào phần mềm: 1 cái;
 Đầu đốt điện RF: 1 cái;
 Dây bơm nước: 1 cái
 - Lưỡi bào phần mềm đóng gói tiệt trùng, dùng 1 lần, các cỡ: 2,0; 2,5; 3,0; 3,5; 4,0; 4,5; 5,0; 5,5mm,chiều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t>
  </si>
  <si>
    <t>Bộ vật tư dùng trong phẫu thuật nội soi khớp gối không tạo hình dây chằng</t>
  </si>
  <si>
    <t>Gồm: 
 Lưỡi bào phần mềm: 1 cái;
 Đầu đốt điện: 1 cái;
 Dây bơm nước: 1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t>
  </si>
  <si>
    <t>Bộ vật tư phẫu thuật nội soi khớp vai dùng vít chỉ neo sợi đơn tự tiêu</t>
  </si>
  <si>
    <t>Gồm: 
 Lưỡi bào phần mềm: 1 cái;
 Đầu đốt điện RF: 1 cái;
 Dây bơm nước: 1 cái;
 Vít chỉ neo sợi đơn tự tiêu: 2 cái; (dùng nhiều hơn; ít hơn sẽ cộng thêm; trừ đi tiền vít thêm; giảm tương ứng)
 Troca nhựa: 2 cái
 - Lưỡi bào phần mềm đóng gói tiệt trùng, dùng 1 lần, các cỡ: 2,0; 2,5; 3,0; 3,5; 4,0; 4,5; 5,0; 5,5mm,chiều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tự tiêu pushlock đường kính 2.9/ 3.5mm, chiều dài 15.5/ 12.5/ 19.5mm
 - Trocar Đường kính 6/8.25mm, chiều dài 70/90mm</t>
  </si>
  <si>
    <t>Gồm: 
 Lưỡi bào phần mềm: 1 cái;
 Đầu đốt điện: 1 cái;
 Dây bơm nước: 1 cái;
 Vít chỉ neo sợi đơn tự tiêu: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neo sơi đơn tự tiêu khâu sụn viền đường kính 2.9mm, chất liệu PLLA tiệt trùng đường kính 2.9 mm, cả ren ngoài 3.6 mm, chiều dài 11,4 mm, kèm 1 sợi chỉ đơn
 - Trocar nhựa đóng gói tiệt trùng thân trơn hoặc có rãnh xoắn cỡ 4.5, 5.5, 6.5, 7.0, 8.0, 8.5 mm chiều dài 72, 90mm</t>
  </si>
  <si>
    <t>Bộ vật tư phẫu thuật nội soi khớp vai dùng vít chỉ neo sợi đôi tự tiêu</t>
  </si>
  <si>
    <t>Gồm: 
 Lưỡi bào phần mềm: 1 cái;
 Đầu đốt điện RF: 1 cái;
 Lưỡi mài xương: 1 cái;
 Dây bơm nước: 1 cái;
 Vít chỉ neo sợi đôi tự tiêu: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Lưỡi mài xương sụn đường kính 4.0/ 5.0/ 5.5mm. Đầu lưỡi bào bằng hợp kim không gỉ, cán nhựa.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tự tiêu chất liệu PLLA+ ß-TCP, 
 bổ sung 15% Beta phosphate tricalcium kích thích gắn kết xương nhanh và chắc, kèm 2 sợi chỉ, đóng tiệt trùng. Đường kính các loại 4.5mm/5.5mm/ 6.5mm , dài 14 mm/14.7 mm./ và Bio-SwiveLock 4.75 mm x 20 mm
 - Trocar Đường kính 6/8.25mm, chiều dài 70/90mm</t>
  </si>
  <si>
    <t>Gồm: 
 Lưỡi bào phần mềm: 1 cái;
 Đầu đốt điện: 1 cái;
 Lưỡi mài xương: 1 cái;
 Dây bơm nước: 1 cái;
 Vít chỉ neo sợi đôi chất liệu tự tiêu 
 :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neo tự tiêu khâu sụn viền đường kính 2.9mm, chất liệu PLLA tiệt trùng đường kính 2.9 mm, cả ren ngoài 3.6 mm, chiều dài 11,4 mm, kèm 1 sợi chỉ đôi
 - Trocar nhựa đóng gói tiệt trùng thân trơn hoặc có rãnh xoắn cỡ 4.5, 5.5, 6.5, 7.0, 8.0, 8.5 mm chiều dài 72, 90mm</t>
  </si>
  <si>
    <t>Bộ vật tư phẫu thuật nội soi khớp vai dùng vít chỉ neo sợi đơn chất liệu peek</t>
  </si>
  <si>
    <t>Gồm: 
 Lưỡi bào phần mềm: 1 cái;
 Đầu đốt điện RF: 1 cái;
 Dây bơm nước: 1 cái;
 Vít chỉ neo sợi đơn: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chất liệu Peek 3.5mmx 14.8mm/ titan đường kính 2.8 mm x 11.7 mm 
 - Trocar Đường kính 6/8.25mm, chiều dài 70/90mm</t>
  </si>
  <si>
    <t>Bộ vật tư phẫu thuật nội soi khớp vai dùng vít chỉ neo sợi đơn peek</t>
  </si>
  <si>
    <t>Gồm: 
 Lưỡi bào phần mềm: 1 cái;
 Đầu đốt điện: 1 cái;
 Dây bơm nước: 1 cái;
 Vít chỉ neo sợi đơn chất liệu PEEK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chất liệu PEEK khâu sụn viền đường kính 2,3mm kèm 1 sợi chỉ đơn
 - Trocar nhựa đóng gói tiệt trùng thân trơn hoặc có rãnh xoắn cỡ 4.5, 5.5, 6.5, 7.0, 8.0, 8.5 mm chiều dài 72, 90mm</t>
  </si>
  <si>
    <t>Bộ vật tư phẫu thuật nội soi khớp vai dùng vít chỉ neo sợi đôi chất liệu peek</t>
  </si>
  <si>
    <t>Gồm: 
 Lưỡi bào phần mềm: 1 cái;
 Đầu đốt điện RF: 1 cái;
 Lưỡi mài xương: 1 cái;
 Dây bơm nước: 1 cái;
 Vít chỉ neo sợi đôi: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Lưỡi mài xương sụn đường kính 4.0/ 5.0/ 5.5mm. Đầu lưỡi bào bằng hợp kim không gỉ, cán nhựa.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sợi đôi chất liệu Peek đường kính 3.5mmx 14.8mm /titan đường kính 3.5 x12mm/ 5x15.5mm / 6.5x15.5mm
 - Trocar Đường kính 6/8.25mm, chiều dài 70/90mm</t>
  </si>
  <si>
    <t>Cây đẩy chỉ</t>
  </si>
  <si>
    <t>Dùng để đẩy chỉ qua các tổ chức cần khâu; được làm bằng thép không gỉ, Dùng trong phẫu thuật nội soi khớp vai; thuận tiện trong việc khâu mô mềm</t>
  </si>
  <si>
    <t>Vít dây chằng cùng siết khóa và buộc dành cho vận động thể thao tự khóa tự taro</t>
  </si>
  <si>
    <t>Vít dây chằng cùng siết khóa và buộc dành cho vận động thể thao tự khóa tự taro all inside: tái tạo ACL 1 bó, 2 bó, Tái tạo PCL đơn và "V". Sửa chữa ACL.Chịu lực &gt;1000 newton, chỉ lấy 1 phần gân và lực kéo gân lên tới 500N, trong 24 giờ không thay đổi mảnh ghép. Không có gân thừa trong đường hầm. Vít tự tiêu Ø10mm dài 20/25mm/ titan/ peek , dây polyethylene, thực hiện được cả khi mảnh ghép ngắn.</t>
  </si>
  <si>
    <t>Vít chỉ neo khâu chóp xoay</t>
  </si>
  <si>
    <t>Vít chỉ neo khâu chóp xoay chất liệu BioComposite, đường kính 4,75 mm x 19,1 mm, kèm chỉ khâu màu xanh dễ quan sát</t>
  </si>
  <si>
    <t>Trocar nhựa trong phẫu thuật nội soi khớp</t>
  </si>
  <si>
    <t>Trocar Đường kính 6/8.25mm, chiều dài 70/90mm Ứng dụng dẫn đường cho dụng cụ và ống soi trong phẫu thuật nội soi khớp</t>
  </si>
  <si>
    <t>Trocar nhựa đóng gói tiệt trùng thân trơn hoặc có rãnh xoắn cỡ 4.5, 5.5, 6.5, 7.0, 8.0, 8.5 mm chiều dài 72, 90mm. Ứng dụng dẫn đường cho dụng cụ và ống soi trong phẫu thuật nội soi khớp</t>
  </si>
  <si>
    <t>Kít khâu sụn chêm</t>
  </si>
  <si>
    <t>Kít khâu sụn chêm dùng khâu, sửa sụn chêm hoàn toàn bên trong theo hướng ngang hoặc dọc gồm súng , kim khâu sụn chêm với 2 chỉ khâu giúp khâu hoàn toàn bên ngoài bảo vệ cấu trúc sâu bên trong, súng có tính cơ học xử lý cho phép dễ dàng bắn linh động trong khâu.</t>
  </si>
  <si>
    <t>Kít</t>
  </si>
  <si>
    <t>Kim hai thân khâu sụn chêm</t>
  </si>
  <si>
    <t>Kim hai thân chất liệu hợp kim không gỉ, tiệt trùng sử dụng khâu sụn chêm trong; ngoài kèm 02 chỉ khâu siêu bền chống mài mòn dài khoảng 95cm</t>
  </si>
  <si>
    <t>Chỉ siêu bền khâu gân dây chằng</t>
  </si>
  <si>
    <t>Chỉ siêu bền khâu, buộc gân dùng trong nội soi khớp các loại. Chỉ làm bằng chất liệu polyester . Thân chỉ có đánh dấu để dễ dàng quan sát khi phẫu thuật nội soi. Chỉ dài khoảng 95cm, kèm kim 26,5mm hình dạng 1/2 vòng tròn.</t>
  </si>
  <si>
    <t>Chỉ siêu bền liền kim số 2</t>
  </si>
  <si>
    <t>Một sợi màu trắng, một sợi màu xanh Co-braid 
 Mã: H5100 
 Kích thước kim: vòng kim 63,5 mm, đầu kim dạng Tapered
 Độ dài chỉ: 1016 mm</t>
  </si>
  <si>
    <t>TKCS</t>
  </si>
  <si>
    <t>Bộ van dẫn lưu nhân tạo dịch não tủy ổ bụng</t>
  </si>
  <si>
    <t>Loại van phẳng flat bottom, van đúc sẵn với catheter dẫn lưu bụng, dài 120cm, loại chống xoắn, có kiểm soát trào ngược.Catheter não thất dài 18cm. Loại áp lực thấp/ trung bình/ cao. Van liền dây. Không gồm que luồn. 1 bộ/túi tiệt trùng.Tiêu chuẩn FDA</t>
  </si>
  <si>
    <t>Bộ dẫn lưu dịch não tủy ổ bụng</t>
  </si>
  <si>
    <t>- Van có 3 loại áp lực cao, trung bình, thấp phù hợp cho các đối tượng Bệnh nhân khác nhau .
 - Được chế tạo từ 2 loại vật liệu khác nhau tránh hiện tượng dính van, hỏng van.
 - Màng silicone đàn hồi ở phía trên cho phép chọc kim qua da để lấy dịch não tủy. Phía dưới là lớp nhựa polymer giúp giảm thiểu tối đa hiện tượng kim xuyên thủng van.
 - Catheter phủ lớp cản quang .
 - Gồm 1 dây dẫn, van, đầu vào não thất. Không gồm que luồn, vô trùng</t>
  </si>
  <si>
    <t>Thiết kế kiểu van tự động đáp ứng các mức áp lực khác nhau từ rất thấp đến rất cao, không cần sử dụng bộ dụng cụ điều chỉnh bên ngoài. Kích thước van 36mm (dài) x 12.5mm (rộng) x 5.8mm (Cao). Tiêu chuẩn FDA</t>
  </si>
  <si>
    <t>- Kích thước nhỏ hoặc trung bình, với 3 loại áp lực khác nhau: 1; 1.5; 2
 - Loại có khoang Delta - thiết bị kiểm soát hiện tượng siphon (chảy dịch quá nhiều do tác động của trọng lực lên cột nước trong catheter ổ bụng).
 - Gồm 1 dây dẫn, một đầu vào não thất và một van không gồm que luồn, vô trùng</t>
  </si>
  <si>
    <t>Bộ van dẫn lưu nhân tạo dịch não tủy ra ngoài</t>
  </si>
  <si>
    <t>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khóa chống tràn dịch lên van, bình chứa dịch tạm 55 ml. túi chứa dịch 700 ml.</t>
  </si>
  <si>
    <t>Bộ van dẫn lưu nhân tạo dịch não tủy ổ bụng có thể điều chỉnh áp lực</t>
  </si>
  <si>
    <t>- Loại điều chỉnh áp lực bằng nam châm qua da. 
 - Vật liệu Polypropylene cùng với màng Silicone chống hiện tượng dính của phần trên và đế Van. 
 - Có thể xác định được mức áp lực Shunt mà không cần chụp film
 - Van có thể điều chỉnh mức áp lực sau khi đã đặt vào đầu bệnh nhân
 - Điều chỉnh mức áp lục sau mổ bằng dụng cụ ngoài, không cần mổ lại 
 - Gồm 1 dây dẫn, một đầu vào não thất và một van. Không gồm que luồn, vô trùng</t>
  </si>
  <si>
    <t>Bộ van dẫn lưu nhân tạo dịch não tủy ổ bụng áp lực Cao, thấp, trung bình</t>
  </si>
  <si>
    <t>Có 3 loại lực: thấp/ trung bình/ cao. Van rời dây. 
 Kích thước van 5x20mm và 7x26mm; 
 Đường kính Catheter ngoài và trong: 2,5 và 1,3mm. 
 Chất liệu Sillicon, có tẩm chất cản quang 
 Vô trùng 03 bộ phận riêng biệt.(Gồm 1 dây dẫn ổ bụng, van, dẫy dẫn dịch từ não thất ra van)
 Không gồm que luồn.</t>
  </si>
  <si>
    <t>Que luồn tương thích Bộ dẫn lưu não thất</t>
  </si>
  <si>
    <t>- Vật liệu thép, chiều dài 38cm, 60cm.
 - Dùng hỗ trợ luồn Catheter xuống bụng trong mổ đặt dẫn lưu não thất- ổ bụng. 1Cái /gói. Vô trùng</t>
  </si>
  <si>
    <t>Vít bắt qua khớp C1C2, vít trực tiếp mỏm nha</t>
  </si>
  <si>
    <t>Đường kính 3.5mm; dài 40, 42, 44, 46mm</t>
  </si>
  <si>
    <t>Vít xốp đơn, đa hướng tự taro</t>
  </si>
  <si>
    <t>Vít xốp tự taro.
 - Vật liệu : Titanium.
 - Đường kính : 4.0mm và 4.5mm.
 - Chiều dài : từ 11mm đến 19mm.
 - Chỉ tương thích với hệ thống nẹp Helix.
 - Tiêu chuẩn : FDA - Mỹ</t>
  </si>
  <si>
    <t>Miếng ghép đĩa đệm cột sống cổ</t>
  </si>
  <si>
    <t>- Miếng ghép đĩa đệm hình thang, góc nghiêng 5 độ
 - Vật liệu peek. 
 - Kích thước (11x14) mm và (13 x 15) mm. 
 - Có 2 điểm cản quang.
 - Tiêu chuẩn FDA Mỹ."</t>
  </si>
  <si>
    <t>Miếng ghép đĩa đệm cột sống cổ có vít cố định</t>
  </si>
  <si>
    <t>Miếng ghép đĩa đệm cột sống cổ kèm theo 02 vít cố định, có hai dây nitinol khóa vít, độ ưỡn 4 độ, có 3 điểm cản quang, các cỡ</t>
  </si>
  <si>
    <t>Miếng ghép đĩa đệm cột sống cổ, tự khóa kèm 3 vít tự Taro</t>
  </si>
  <si>
    <t>- Cơ chế tự khóa bằng vòng xoắn đã được đặt sẵn trong miếng ghép đĩa đệm.
 - Vật liệu: Peek.
 - Góc nghiêng : 7 độ.
 - Dùng 3 vít cột sống cổ tự khoan để cố định miếng ghép vào thân sống.
 - Tiêu chuẩn : FDA - Mỹ</t>
  </si>
  <si>
    <t>Miếng ghép đĩa đệm thẳng, lối bên</t>
  </si>
  <si>
    <t>- Độ ưỡn : 15 độ
 - Chiều cao :8,9,10,11,12,13,14,15,16,17 mm
 - Chiều rộng : 18mm và 22mm
 - Chiều dài : 40, 45, 50, 55, 60 mm
 - Có 2 khoang nhồi xương.
 - Vật liệu: Peek.
 - Tiêu chuẩn : FDA - Mỹ</t>
  </si>
  <si>
    <t>Đĩa đệm cổ nhân tạo</t>
  </si>
  <si>
    <t>Cấu tạo gồm: 2 đĩa ở đầu trên và dưới bằng titanium, phần lõi ở giữa bằng silicone giúp đàn hồi. Phần ngoài của mỗi đĩa có bọc lớp HA để kích thích liên kết xương. Các cỡ 13x15x5; 13x15x6; 13x15x7; 14x17x5; 14x17x6; 14x17x7; 15x20x5; 15x20x6; 15x20x7.</t>
  </si>
  <si>
    <t>Vật liệu: Titanium, Có rãnh để cố định đĩa đệm vào thân đốt sống</t>
  </si>
  <si>
    <t>Đĩa đệm lưng nhân tạo</t>
  </si>
  <si>
    <t>Cấu tạo gồm: 2 đĩa ở đầu trên và dưới bằng titanium, phần lõi ở giữa bằng silicone. Phần ngoài của mỗi đĩa có bọc lớp kích thích liên kết xương. Gồm các loại với góc nghiêng tự nhiên 7, 9 và 11 độ với chiều dày của đĩa là 10 hoặc 12 mm</t>
  </si>
  <si>
    <t>Miếng ghép đĩa đệm cột sống lưng</t>
  </si>
  <si>
    <t>Chất liệu: PEEK OIC. Chiều rộng 8/9/11mm (mỗi cỡ tăng 1mm), chiều dài của cage 20/25mm. Miếng ghép với 2 khoang riêng biệt để nhồi xương. Có các loại với góc ưỡn 0 độ hoăc 4 độ / 8 độ.</t>
  </si>
  <si>
    <t>- Loại thẳng
 - Kỹ thuật đặt xoay 90 độ giúp làm giảm chấn động lên thân sống cũng như đảm bảo được vị trí của miếng ghép sau khi đặt.
 - Vật liệu : peek.
 - Chiều rộng : 9mm,11mm - chiều dài : 20mm, 25mm, 30mm - chiều cao : 8mm, 10mm,12mm,14mm - độ nghiêng : 0 độ, 8 độ.
 - Trên bề mặt có bước răng ngược và 1 khoang nhồi xương.
 - Có 2 điểm cản quang
 - Tiêu chuẩn : FDA - Mỹ.</t>
  </si>
  <si>
    <t>- Đầu miếng ghép được thiết kế hình viên đạn giúp dễ dàng khi đặt.
 - Có 2 khoang nhồi xương giúp cho việc hàn xương được tốt hơn.
 - Vật liệu : Peek.
 - Chiều rộng : 9mm, 11mm - Chiều cao : 8mm, 10mm, 12mm, 14mm - Chiều dài : 25mm, 30mm.
 - Có 3 điểm cản quang, có góc nghiêng : 8 độ.
 - Tiêu chuẩn: FDA - Mỹ</t>
  </si>
  <si>
    <t>Nẹp tạo hình bản sống cổ</t>
  </si>
  <si>
    <t>Dạng mở, miệng rộng kèm vít tạo hình bản sống. 1 cái/hộp (túi)</t>
  </si>
  <si>
    <t>Nẹp cổ sau</t>
  </si>
  <si>
    <t>Bao gồm 4 vít đa trục chất liệu titanium đường kính 3.5x10-24mm; 4.0x10-46mm, mỗi bước tăng 2mm bao gồm cả ốc khóa trong và thanh dọc đường kính 3.5mm. Đồng Bộ, các cỡ, hấp tiệt trùng được</t>
  </si>
  <si>
    <t>Bao gồm 6 vít đa trục chất liệu titaniumđường kính 3.5x10-24mm; 4.0x10-46mm, mỗi bước tăng 2mm bao gồm cả ốc khóa trong và thanh dọc đường kính 3.5mm. Đồng Bộ, các cỡ, hấp tiệt trùng được</t>
  </si>
  <si>
    <t>Bao gồm 8 vít đa trục chất liệu titanium đường kính 3.5x10-24mm; 4.0x10-46mm, mỗi bước tăng 2mm bao gồm cả ốc khóa trong và thanh dọc đường kính 3.5mm. Đồng Bộ, các cỡ, hấp tiệt trùng được</t>
  </si>
  <si>
    <t>Bao gồm 10 vít đa trục chất liệu titanium đường kính 3.5x10-24mm; 4.0x10-46mm, mỗi bước tăng 2mm bao gồm cả ốc khóa trong và thanh dọc đường kính 3.5mm. Đồng Bộ, các cỡ, hấp tiệt trùng được</t>
  </si>
  <si>
    <t>Nẹp nối ngang phẫu thuật cột sống thắt lưng, ngực</t>
  </si>
  <si>
    <t>Đồng Bộ, các cỡ, hấp tiệt trùng được</t>
  </si>
  <si>
    <t>Nẹp cổ chẩm</t>
  </si>
  <si>
    <t>Bao gồm 6 vít chẩm đường kính 3.5mm (dài 6-24mm ), 4.0mm (dài 6-54mm ) và 4 vít đa trục cổ có ốc khóa trong, có nẹp bản chẩm liền với thanh dọc cổ. Đồng Bộ, các cỡ, hấp tiệt trùng được</t>
  </si>
  <si>
    <t>Bao gồm 6 vít chẩm các cỡ và 6 vít đa trục cổ đường kính 3.5x10-24mm; 4.0x10-46mm có ốc khóa trong, có nẹp bản chẩm gập góc 130 độ liền với thanh dọc cổ đường kính 3.5mm. Đồng Bộ, các cỡ, hấp tiệt trùng được</t>
  </si>
  <si>
    <t>Nẹp cột sống cổ trước kèm khóa mũ vít 1 tầng bao gồm cả vít xốp tự taro</t>
  </si>
  <si>
    <t>Bộ nẹp cột sống cổ lối trước kèm khóa mũ vít 1 tầng từ 18 ~ 36mm bao gồm 4 vít cổ tự taro lối trước, khoảng cách giữa các nẹp là 2mm chất liệu titan</t>
  </si>
  <si>
    <t>Nẹp cột sống cổ trước kèm khóa mũ vít 2 tầng bao gồm cả vít xốp tự taro</t>
  </si>
  <si>
    <t>Bộ nẹp cột sống cổ lối trước kèm khóa mũ vít 1 tầng từ 38 ~ 60mm bao gồm 6 vít cổ tự taro lối trước, khoảng cách giữa các nẹp là 2mm chất liệu titan</t>
  </si>
  <si>
    <t>Nẹp cột sống cổ trước kèm vòng xoắn tự khóa đầu mũ vít</t>
  </si>
  <si>
    <t>Các cỡ; cơ chế tự khóa đầu mũ vít bằng vòng xoắn giúp giảm thao tác trong quá trình phẫu thuật.
 - Nẹp được uốn sẵn theo cấu trúc sinh lý của cột sống cổ hoặc cũng có thể uốn để phù hợp với từng bệnh nhân.
 - Vật liệu : Titanium.
 - Độ dày : 2.4mm, Chiều rộng lớn nhất là : 16mm.
 - Chiều dài : Từ 20mm đến 90mm.
 - Tiêu chuẩn : FDA - Mỹ.</t>
  </si>
  <si>
    <t>- Nẹp ngang động, cố định, kèm ốc khóa
 - Vật liệu titan, dài 22.5 - 60mm, bước tăng 2.5mm, 
 - Tương thích với thanh dọc và vít ren đôi.
 - Tiêu chuẩn FDA - Mỹ.</t>
  </si>
  <si>
    <t>Nẹp dọc bán động phẫu thuật cột sống thắt lưng, ngực</t>
  </si>
  <si>
    <t>Chất liệu titan, các cỡ. 1 cái/hộp (túi)</t>
  </si>
  <si>
    <t>Kim dẫn vít loãng xương và thanh dọc chất liệu titan, phù hợp với từng loại vít cho bệnh nhân loãng xương</t>
  </si>
  <si>
    <t>1 cái/hộp, vô trùng</t>
  </si>
  <si>
    <t>Vít nở đa trục hai nòng + ốc khóa trong+ phần nẹp dọc dài khoảng 2cm nối tầng giữa các vít</t>
  </si>
  <si>
    <t>Có khả năng mở nòng trong của vít, dùng cho bệnh nhân loãng xương, chất liệu titan, các cỡ. 1 cái/hộp (túi), bước ren hình thang, tự taro, phần ren đầu sắc, phần ren đuôi cùn, kèm ốc khóa trong và nẹp dọc</t>
  </si>
  <si>
    <t>Vít đa trục rỗng nòng + ốc khóa trong + phần nẹp dọc chuyên biệt nối tầng giữa các vít dùng trong bắt vít qua da</t>
  </si>
  <si>
    <t>* Vật liệu Titanium, nòng rỗng để nối với hệ thống cánh tay bắt vít qua da
 * Vít và ốc khóa trong được chế tạo theo công nghệ G4 (cánh ren ngược) làm giảm tối đa lực nhổ vít và tránh trờn gen
 * Đầy đủ các kích cỡ vít từ 5.5, 6.5, 7.5 mm
 * Ốc khóa trong tự bẻ gãy khi vặn đủ lực
 * Góc nghiêng giữa thân vít và mũ vít là 28 độ giúp bắt vít dễ dàng ở những góc gấp khó
 * Nẹp dọc dài liền khi nối tầng vít và được uốn sẵn</t>
  </si>
  <si>
    <t>Vít rỗng nòng có lỗ bên dùng trong bơm xi măng kết hợp bắt vít + ốc khóa trong + phần nẹp dọc dài khoảng 2cm nối tầng giữa các vít dùng trong bắt vít qua da</t>
  </si>
  <si>
    <t>* Vật liệu Titanium, rỗng nòng, có 6 lỗ ở phần đầu vít để bơm xi măng qua
 * Vít và ốc khóa trong được chế tạo theo công nghệ G4 (cánh ren ngược) làm giảm tối đa lực nhổ vít và tránh trờn gen
 * Ốc khóa trong tự bẻ gãy khi vặn đủ lực
 * Góc nghiêng giữa thân vít và mũ vít là 28 độ giúp bắt vít dễ dàng ở những góc gấp khó
 * Nẹp dọc dài liền khi nối tầng vít và được uốn sẵn</t>
  </si>
  <si>
    <t>Nẹp mềm silicon cố định gai sau cột sống</t>
  </si>
  <si>
    <t>Nẹp mềm đặt vào vị trí liên cung sau để cố định cột sống Dùng cả cho L5-S1 .Phần lõi làm bằng siliconce Intrapine và vỏ ngoài bọc polyetylene.
 Dây chằng được lựa chọn để sử dụng trong trường hợp cần tạo hình dây chằng, có khóa bằng titanium trên dây chằng.
 Nẹp mềm gồm có các cỡ 8, 10 ,12 ,14,16</t>
  </si>
  <si>
    <t>Sản phẩm sinh học thay thế xương mác</t>
  </si>
  <si>
    <t>Loại &gt;11cm. 1 Cái/hộp (túi)</t>
  </si>
  <si>
    <t>Sản phẩm sinh học thay thế xương dạng bột</t>
  </si>
  <si>
    <t>Loại 2,5cc. Cấu tạo: từ canxi Phosphate và hydro Sulphate siêu tinh khiết bơm trực tiếp dùng để ghép xương</t>
  </si>
  <si>
    <t>Xương ghép nhân tạo</t>
  </si>
  <si>
    <t>- Thành phần : 90% beta-tricalcium phosphate (β-TCP) and &lt;10% hydroxyapatite (HA).
 - Có thể thay đổi hình dạng tạo điều kiện thuận lợi trong quá trình phẫu thuật.
 - Dung tích : ≥2cc 
 - Tiêu chuẩn : FDA - Mỹ.</t>
  </si>
  <si>
    <t>- Thành phần : 90% beta-tricalcium phosphate (β-TCP) and &lt;10% hydroxyapatite (HA).
 - Có thể thay đổi hình dạng tạo điều kiện thuận lợi trong quá trình phẫu thuật.
 - Dung tích : ≥5cc 
 - Tiêu chuẩn : FDA - Mỹ.</t>
  </si>
  <si>
    <t>- Cấu tạo dạng sáp nến nên dễ dàng thay đổi hình dạng khi cần.
 - Dung tích : ≥1cc
 - Tiêu chuẩn FDA - Mỹ.</t>
  </si>
  <si>
    <t>- Cấu tạo dạng sáp nến nên dễ dàng thay đổi hình dạng khi cần.
 - Dung tích : ≥5cc
 - Tiêu chuẩn FDA - Mỹ.</t>
  </si>
  <si>
    <t>Bộ dụng cụ đổ xi măng có bóng tạo hình thân đốt sống</t>
  </si>
  <si>
    <t>Bộ hoàn chỉnh, các dụng cụ được đóng gói tiệt trùng. Bao gồm:
 - 1 Bộ bơm áp lực đẩy xi măng (loại dùng bóng). trộn xi măng trong khoảng 1 phút tích hợp hệ thống đuổi khí, sau đó bơm trực tiếp vào thân đốt sống,Nắp khóa dạng “Lock-down” và khóa lọc than hoạt tính, thoát khí PMMA. Vận hành bằng tay, cho phép phân phối chính xác xi măng hỗn hợp với 0,4 cc mỗi lần bơm. Hộp phân phối và ống nối dài giúp an toàn bức xạ với chiều dài 14inch. Có thể cung cấp tới 10cc.
 - 2 kim chọc bơm xi măng các loại 10G, 11G
 - 2 kim chọc dò cuống sống: Có tính năng khoan tay. Trên thân có vạch thước đo để đo độ sâu khi gắn kim
 - 2 Bộ bóng nong kèm đồng hồ đo áp lực: Bóng có thể tích 2ml, 4ml, 5ml ứng vơi các chiều dài: 16.7 mm, 24.0 mm, 27.0 mm, đường kính 10.9 mm, 14.9 mm, 16.0 mm. Đầu dưới của catheter linh hoạt, dễ thao tác. Trên thân của bóng nong có đánh dấu để khúc xạ, đảm bảo cho việc đặt chính xác vị trí của bóng. Xi lanh có đồng hồ đo áp lực và được gắn với khóa vòi để giúp đuổi khí.
 - 1 gói Xi măng: Thời gian làm việc – xấp xỉ 18 phút. Thời gian đông đặc 10.2 phút tại nhiệt độ 37 độ C. Tỷ lệ giãn nở ít. Tăng độ nhớt, tăng khả năng quan sát. Nồng độ barium sulfate 30%</t>
  </si>
  <si>
    <t>Bộ hoàn chỉnh, các dụng cụ được đóng gói tiệt trùng. Bao gồm: 
  - 1 Bộ bơm áp lực đẩy xi măng (loại dùng bóng). Trộn xi măng trong khoảng 1 phút tích hợp hệ thống đuổi khí, bơm trực tiếp xi măng vào thân đốt sống. Nắp khóa dạng “Lock-down” và khóa lọc than hoạt tính, thoát khí PMMA. Vận hành bằng tay, cho phép phân phối chính xác xi măng hỗn hợp với 0,4cc mỗi lần bơm. Hộp phân phối và ống nối chiều dài 14inch. Có thể cung cấp tới 10cc. 
  - 2 kim chọc bơm xi măng các loại 10G, 11G 
  - 2 kim chọc dò cuống sống: Có tính năng khoan tay. Trên thân có vạch thước đo để đo độ sâu khi gắn kim 
  - 2 bóng nong kèm đồng hồ đo áp lực: gốm 1 bóng dạng tròn có chiều dài 13-16-19-20-22mm, đường kính: 10-12-14-15-16mm, thể tích 2-3-4cc với áp xuất đến 27 ATM / 400 PSI. 1 bóng dạng quả nhót có thể tích 2ml, 4ml, 5ml ứng vơi các chiều dài: 16.7 mm, 24.0 mm, 27.0 mm, đường kính 10.9 mm, 14.9 mm, 16.0 mm. Đầu dưới của catheter linh hoạt, dễ thao tác. Trên thân bóng nong có đánh dấu cản quang. Xi lanh có đồng hồ đo áp lực và được gắn với khóa vòi để đuổi khí. 
  - 1 gói xi măng: Thời gian làm việc – xấp xỉ 18 phút. Thời gian đông đặc 10.2 phút tại nhiệt độ 37 độ C. Tỷ lệ giãn nở ít. Nồng độ barium sulfate 30%</t>
  </si>
  <si>
    <t>Bộ dụng cụ đổ xi măng không bóng tạo hình thân đốt sống</t>
  </si>
  <si>
    <t>Bộ hoàn chỉnh, các dụng cụ được đóng gói tiệt trùng. Bao gồm: 
  - 02 kim chọc bơm xi măng: 10G/11G/13G dài 5 inch, có loại 10G dài 9 inch, tay thấu xạ dễ nhìn dưới huỳnh quang khi làm thủ thuật.
  - 1 Bộ bơm áp lực (loại thường):Nắp khóa dạng “Lock-down” và cải tiến khóa lọc than hoạt tính, giảm phản ứng khí độc. Phân phối: chính xác 0,2 cc mỗi lần bơm, Hộp phân phối và ống nối dài giúp an toàn bức xạ với chiều dài hơn 17inch.
  - Xi măng 20 Gram có Thời gian làm việc cho phép từ 10-12 phút, Ở nhiệt độ 37 độ C thời gian đông đặc là 8.2 phút. Nồng độ barium sulfate 30%</t>
  </si>
  <si>
    <t>Bộ bơm xi măng không bóng bao gồm: 
 02 kim chọc dò cán chữ T mũi vát có thể chỉnh theo hướng, chất liệu thép không gỉ, đường kính các size 11G/13G/15G chiều dài 125 mm.
 01 gói xi măng F20 thành phần bột 25.8g PMMA kèm dung dịch pha 9,2g Methyl Methacryllate.
 01 bộ trộn xi măng sử dụng bi lắc chất liệu thép không gỉ.
 01 súng bơm xi măng có gắn 2 tay quay và van tự động giúp việc giảm áp lực khi đưa xi măng vào trong thân đốt sống.
 Lẫy khóa gắn dưới tay cầm để chuyển từ chế độ nạp sang chế độ bơm.</t>
  </si>
  <si>
    <t>Bộ dụng cụ đổ xi măng tạo hình thân đốt sống bằng lồng titan</t>
  </si>
  <si>
    <t>Bộ bơm xi măng có bóng bao gồm: 
 - 02 kim chọc dò cán chữ T (11G, 13G) và 02 ống nong kèm mũi khoan
 - Bộ dụng cụ làm giãn nở lồng các cỡ 4.2mm, 5.0mm, 5.8mm
 - 01 bộ trộn và phân phối xi măng
 - 01 gói xi măng kèm dung dịch pha.
 - 04 dụng cụ đẩy xi măng vào thân đốt sống
 Tiêu chuẩn G7</t>
  </si>
  <si>
    <t>Xi măng sinh học</t>
  </si>
  <si>
    <t>Xi măng sinh học gói rời 50gr kèm dung dịch pha (chưa bao gồm dụng cụ bơm xi măng)</t>
  </si>
  <si>
    <t>Lồng titanium chuyên biệt đặt vào thân đốt sống qua da dùng trong bơm xi măng sinh học qua da</t>
  </si>
  <si>
    <t>Lồng titan nâng và tạo hình thân đốt sống</t>
  </si>
  <si>
    <t>- Đường kính : Từ 10 - 12 - 14 - 16 - 20 -24mm
 - Chiều dài : từ 6mm đến 90mm
 - Các đường kính được đánh dấu bằng màu sắc khác nhau
 - Tiêu chuẩn FDA - Mỹ</t>
  </si>
  <si>
    <t>Vít đơn trục + ốc khóa trong + phần nẹp dọc dài khoảng 2cm nối tầng giữa các vít</t>
  </si>
  <si>
    <t>- Chất liệu titanium
 - Đường kính các cỡ từ 4.0 đến 8.5mm
 - Chiều dài từ 25mm đến 60 mm
 - Vít tự taro. Thân vít có thiết kế bước ren đôi, cánh ren trên đầu vít kết hợp với vít khóa trong tạo nên khóa ngàm vuông.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 Tiêu chuẩn FDA - Mỹ.</t>
  </si>
  <si>
    <t>Vít đa trục + ốc khóa trong + phần nẹp dọc dài khoảng 2cm nối tầng giữa các vít</t>
  </si>
  <si>
    <t>- Chất liệu titanium
 - Đường kính các cỡ từ 4.0 đến 8.5mm
 - Chiều dài từ 25mm đến 60 mm
 - Vít tự taro. Thân vít có thiết kế bước ren đôi, cánh ren trên đầu vít kết hợp với vít khóa trong tạo nên khóa ngàm vuông.
 - Góc xoay tối đa : 60 độ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 Tiêu chuẩn FDA - Mỹ.</t>
  </si>
  <si>
    <t>Vít trượt đa trục + ốc khóa trong + phần nẹp dọc dài khoảng 2cm nối tầng giữa các vít</t>
  </si>
  <si>
    <t>- Chất liệu titanium
 - Đầu vít được thiết kế 2 tầng, để nắn trượt thân đốt sống.
 - Thiết kế bước ren đôi trên thân vít.
 - Cánh ren trên đầu vít kết hợp với vít khóa trong tạo nên khóa ngàm vuông.
 - Góc xoay tối đa : 60 độ
 - Đường kính từ 4.0mm đến 8.5mm
 - Chiều dài từ 25mm đến 60mm.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(Nerve Mornitoring System) để tạo sự an toàn trong quá trình phẫu thuật đưa vít vào chân cung.
 - Tiêu chuẩn FDA - Mỹ. "</t>
  </si>
  <si>
    <t>Chất liệu bằng titanium.Vít có bước ren nghiêng theo dạng hình thang. Góc vát của đầu vít là 60 độ. Mũ vít thiết kế khớp với dọc có đường kính 5.5mm, 6.0mm. Vòng xoắn trên thân vít được thiết kế vòng đơn và vòng đôi phù hợp với vùng xương xốp và xương cứng. Đầu vít có rãnh cắt và vít tự taro. Đường kính và chiều dài tương ứng các cỡ từ 4.0mm , 4.5mm ( L: 20-45mm); 5.0mm (20-50mm), 5.5mm (25-55mm); 6.0mm - 7.5mm (L: 25-90mm); 9.5mm-10.5mm (L:40-100 mm).Ốc khóa trong ren hình thang, nẹp dọc đường kính 6.0mm bằng Vitallium/ titanium</t>
  </si>
  <si>
    <t>Chất liệu bằng titanium.Vít có bước ren nghiêng theo dạng hình thang. Góc vát của đầu vít là 60 độ.Góc mở của vít 50 độ, 25 độ mỗi hướng. Mũ vít thiết kế khớp với dọc có đường kính 5.5mm, 6.0mm. Vòng xoắn trên thân vít được thiết kế vòng đơn và vòng đôi phù hợp với vùng xương xốp và xương cứng. Đầu vít có rãnh cắt và vít tự taro. Đường kính và chiều dài tương ứng các cỡ từ 4.0mm , 4.5mm ( L: 20-45mm); 5.0mm (20-50mm), 5.5mm (25-55mm); 6.0mm - 7.5mm (L: 25-90mm); 9.5mm-10.5mm (L:40-100 mm).Ốc khóa trong ren hình thang, nẹp dọc đường kính 6.0mm bằng Vitallium/ titanium</t>
  </si>
  <si>
    <t>* Vật liệu Titanium
 * Vít và ốc khóa trong được chế tạo theo công nghệ G4 (cánh ren ngược) làm giảm tối đa lực nhổ vít và tránh trờn gen
 * Đầy đủ các kích cỡ vít từ 5.5, 6.5, 7.5mm
 * Có thể phân biệt kích thước vít qua màu sắc (mỗi đường kính một màu sắc khác nhau)
 * Ốc khóa trong tự bẻ gãy khi vặn đủ lực
 * Góc nghiêng giữa thân vít và mũ vít là 28 độ giúp bắt vít dễ dàng ở những góc gấp khó, mũ vít dài giúp nắm chỉnh trong trượt mức độ lớn</t>
  </si>
  <si>
    <t>Chất liệu: Titanium
 Đường kính mũ vít 14mm, chiều dài mũ vít: 17.5mm; 
 Đường kính đầu vít: 4.5-7.5mm; 
 Ốc khóa trong: đường kính 10.5mm, có máng đè nẹp dọc; 
 Nẹp dọc: đường kính 6.0mm</t>
  </si>
  <si>
    <t>Chất liệu titanium
 Đường kính mũ vít 14mm, chiều dài mũ vít: 17.5mm; đường kính đầu vít: 4.5-7.5mm; góc xoay 25 độ; 
 Ốc khóa trong: đường kính 10.5mm, có máng đè nẹp dọc; 
 Chất liệu: Titanium
 Nẹp dọc: đường kính 6.0mm</t>
  </si>
  <si>
    <t>Kim định vị và dùi cuống cung dùng trong phẫu thuật ít xâm lấn,vát 1 cạnh và vát 2 cạnh</t>
  </si>
  <si>
    <t>- Đầu kim dạng mũi vát, có thể rút được nòng kim.
 - Tương thích với hệ thống theo dõi chức năng thần kinh tủy sống trong phẫu thuật cột sống (NVM5)
 - Tiêu chuẩn : FDA - Mỹ
 - Tiệt trùng sẵn</t>
  </si>
  <si>
    <t>Vít đa trục rỗng nòng dùng trong phẫu thuật cột sống ít xâm lấn</t>
  </si>
  <si>
    <t>- Đầu vít được thiết kế dạng khóa ngàm vuông để giảm phát tán lực.
 - Thân vít có thiết kế cánh ren đôi
 - Góc xoay của vít là 60 độ
 - Vít dạng rỗng nòng để dùng trong phẫu thuật ít xâm lấn
 - Tương thích với hệ thống theo dõi chức năng thần kinh tủy sống trong phẫu thuật cột sống
 (NVM5)
 - Tiêu chuẩn FDA - Mỹ</t>
  </si>
  <si>
    <t>Vít khóa trong, ren vít dạng ngàm vuông, dùng trong phẫu thuật cột sống ít xâm lấn</t>
  </si>
  <si>
    <t>- Đầu vít khóa dạng hình sao
 - Cánh ren trên đầu vít dạng khóa ngàm vuông
 - Tương thích với hệ thống theo dõi chức năng thần kinh tủy sống (NVM5)
 - Tiêu chuẩn FDA - Mỹ</t>
  </si>
  <si>
    <t>Nẹp dọc có uốn sẵn dài 20 - 160 mm, dùng trong phẫu thuật cột sống ít xâm lấn</t>
  </si>
  <si>
    <t>- Nẹp dọc dạng uốn sẵn, chiều dài từ 20mm đến 160mm
 - 1 đầu nhọn và 1 đầu còn lại được thiết kế phù hợp với dụng cụ mang thanh dọc của hệ thống Precept
 - Vật liệu : Cobalt chromium và titanium
 - Tương thích với hệ thống theo dõi chức năng thần kinh tủy sống trong phẫu thuật cột sống 
 (NVM5)
 - Tiêu chuẩn FDA - Mỹ</t>
  </si>
  <si>
    <t>Bộ tách cơ sử dụng cho phẫu thuật lối bên</t>
  </si>
  <si>
    <t>- Bộ tách cơ NVM5 sử dụng một lần, tiệt trùng sẵn, sử dụng cho phẫu thuật lối bên 
 - Tiêu chuẩn FDA - Mỹ</t>
  </si>
  <si>
    <t>Bộ định vị hệ thống banh sử dụng cho phẫu thuật lối bên</t>
  </si>
  <si>
    <t>- Bộ định vị hệ thống banh, tiệt trùng sẵn, sử dụng cho phẫu thuật lối bên
 - Tiêu chuẩn FDA - Mỹ</t>
  </si>
  <si>
    <t>Bộ kit dẫn đường mổ nội soi cột sống</t>
  </si>
  <si>
    <t>Bộ hoàn chỉnh, các dụng cụ được đóng gói tiệt trùng. Bao gồm: troca dẫn đường, dây nước, dao bào xương (đốt) bằng sóng Radio và tấm phủ nội soi cột sống. Bộ kít gồm các mũi doa 20 G và 27 G, kim 18 G và 21 G , dẫn đường, xilanh và hóa chất cản quang. Các ống dẫn có các màu tương ứng các đường kính khác nhau (xanh lục đường kính 5,0 mm, màu vàng đường kính 6,5 mm và đỏ đường kính 7,5 mm). Mũi doa kích thước dưới 4,0 mm (màu xanh) và lớn hơn 8,5 mm (màu tím). Dao bào đường kính ngoài 6,3 mm,một góc quang học 30 °, bào và hút với đường kính bên trong 1,5 mm. Loại có chiều dài làm viêc tiêu chuẩn: 171 mm (đường kính bên trong): 3,7 mm. Loại chiều dài làm việc: 208 mm,(đường kính bên trong): 3,7 mm.</t>
  </si>
  <si>
    <t>Keo sinh học vá mạch máu, màng não</t>
  </si>
  <si>
    <t>Loại 5ml
 - Quy cách: 1 tuýp/hộp
 - Nguyên liệu: Hỗn hợp Albumin bò và Glutaladehyde
 - Cầm máu, gắn dán chỗ bị bóc tách của thành mạch máu, tăng sự vững chắc của mạch máu.
 - Dán lớp áo động mạch chủ (ĐMC) trong phẫu thuật phình ĐMC.
 - Dán màng cứng, chống dò dịch não tủy sau mổ.
 - Dán màng phổi, chống tràn khí màng phổi sau mổ.
 - Cầm máu trong cắt gan, thận, mổ mạch vành…
 - Không cần trộn khi sử dụng, không cần bảo quản lạnh</t>
  </si>
  <si>
    <t>Loại 2ml
 - Quy cách: 1 tuýp/hộp
 - Nguyên liệu: Hỗn hợp Albumin bò và Glutaladehyde
 - Cầm máu, gắn dán chỗ bị bóc tách của thành mạch máu, tăng sự vững chắc của mạch máu.
 - Dán lớp áo động mạch chủ (ĐMC) trong phẫu thuật phình ĐMC.
 - Dán màng cứng, chống dò dịch não tủy sau mổ.
 - Dán màng phổi, chống tràn khí màng phổi sau mổ.
 - Cầm máu trong cắt gan, thận, mổ mạch vành…
 - Không cần trộn khi sử dụng, không cần bảo quản lạnh</t>
  </si>
  <si>
    <t>Clip mạch máu não gập góc/cong chất liệu Titan</t>
  </si>
  <si>
    <t>Các cỡ; hàm kẹp dài từ 6,0mm, độ mở rộng hàm từ 6,0 mm, lực kẹp từ 150 gms, loại có lỗ tròn đường kính từ 3mm, có đủ loại cong nhẹ, cong lưỡi câu, gập góc 90 độ, có chốt chống kẹt mạch máu vào góc hàm clip, bề mặt clip có rãnh chéo tăng ma sát, chất liệu titanium nguyên chất. 01 cái/hộp.</t>
  </si>
  <si>
    <t>Clip mạch máu não hình lưỡi lê chất liệu Titan</t>
  </si>
  <si>
    <t>Các cỡ; hàm kẹp dài từ 7,0 mm, độ mở rộng hàm từ 7,9 mm, lực kẹp từ 200 gms, có chốt chống kẹt mạch máu vào góc hàm clip, bề mặt clip có rãng chéo tăng ma sát, chất liệu titanium nguyên chất. 01 cái/hộp.</t>
  </si>
  <si>
    <t>Clip mạch máu não thẳng chất liệu Titan</t>
  </si>
  <si>
    <t>Các cỡ; hàm kẹp dài từ 6,0mm, độ mở rộng hàm từ 6,2 mm, lực kẹp từ 150 gms, 
 loại có lỗ tròn đường kính từ 3mm, có chốt chống kẹt mạch máu vào góc hàm clip, bề mặt clip có rãng chéo tăng ma sát, chất liệu titanium nguyên chất. 01 cái/hộp.</t>
  </si>
  <si>
    <t>Bộ Máy phát sung điện và điện cực cấy trong điều trị bệnh Parkinson</t>
  </si>
  <si>
    <t>Bộ hoàn chỉnh bao gồm:
 - Pin của máy cấy trong điều trị bệnh Parkinson x 1 bộ
 - Dây nối dài x 2 sợi
 - Điện cực x 2 sợi
  - Bộ điều khiển ngoài cơ thể bệnh nhân x 1 bộ
 - Dụng cụ tạo đường hầm x 1 cái
 - Dây cáp kết nối vi điện cực ME x 1 cái
 - Bộ ống dài điện cực đơn x 1 bộ
 - Lắp đậy lỗ khoan hộp sọ
 - Vải phủ đầu x 1 cái
 - Chấu cố định vòng gá đầu gói 2 cái x 2 gói</t>
  </si>
  <si>
    <t>Pin của máy cấy trong điều trị bệnh Parkison</t>
  </si>
  <si>
    <t>Loại không sạc lại được</t>
  </si>
  <si>
    <t>Viên</t>
  </si>
  <si>
    <t>Lọai sạc lại được</t>
  </si>
  <si>
    <t>Đốt sống nhân tạo</t>
  </si>
  <si>
    <t>- Có thể thay đổi chiều dài để phù hợp với bệnh lý của bệnh nhân.
 - 2 đầu thân sống được thiết kế dạng hình tròn và hình thang.
 - Có thể nhồi xương vào bên trong đốt sống nhân tao.
 - Đường kính : 18mm và 22mm.
 - Góc nghiêng 0 độ, 4 độ, 8 độ.
 - Tiêu chuẩn : FDA - Mỹ</t>
  </si>
  <si>
    <t>Thân đốt sống nhân tạo (gồm thân đốt sống và 2 mũ nắp khóa )</t>
  </si>
  <si>
    <t>Loại chiều dài chủ động tăng chỉnh dùng để thay thế đốt sống lưng, ngực, cổ. Các cỡ, hấp tiệt trùng được, Chất liệu titanium, có bước ren tăng trưởng chiều cao. Đường kính trong 18mm/22mm. kèm nắp mũ thân đốt sống nghiêng 0⁰; 3⁰; 8⁰; 15⁰.Đường kính 18mm có các loại tăng trưởng: 20,5 - 27,5mm; 25mm-36,5mm; 32-50,5mm
 đường kính 22mm có các loại tăng trưởng:25mm-36,5mm; 32-50,5mm; 37-60,5mm</t>
  </si>
  <si>
    <t>Miếng ghép tăng thân đốt sống nhân tạo</t>
  </si>
  <si>
    <t>Chất liệu titanium, sử dụng ghép tăng trưởng thân đốt sống nhân tạo. Đường kính trong 18mm-22mm, cao 15mm.</t>
  </si>
  <si>
    <t>Module kim điện cực NVM5 cho điện thế gợi vận động điện cơ MEP/EMG</t>
  </si>
  <si>
    <t>Module kim điện cực NVM5 đo điện thế gợi vận động, điện cơ MEP/EMG. Tương thích với Hệ thống Theo dõi thần kinh trong phẫu thuật cột sống - NVM5 (Nerve Mornitoring System)</t>
  </si>
  <si>
    <t>Đầu dò NVM5</t>
  </si>
  <si>
    <t>Đầu dò NVM5 đã tiệt trùng. Tương thích với Hệ thống Theo dõi thần kinh trong phẫu thuật cột sống - NVM5 (Nerve Mornitoring System)</t>
  </si>
  <si>
    <t>Kẹp clip kích thích và kích hoạt nội dòng</t>
  </si>
  <si>
    <t>Kẹp clip kích thích và kích hoạt nội dòng NVM5. Tương thích với Hệ thống Theo dõi thần kinh trong phẫu thuật cột sống - NVM5 (Nerve Mornitoring System)</t>
  </si>
  <si>
    <t>Vỏ bọc kích thích NVM5</t>
  </si>
  <si>
    <t>Vỏ bọc kích thích NVM5 đã tiệt trùng. Tương thích với Hệ thống Theo dõi thần kinh trong phẫu thuật cột sống - NVM5 (Nerve Mornitoring System)</t>
  </si>
  <si>
    <t>Nẹp vít sọ hàm mặt</t>
  </si>
  <si>
    <t>Miếng vá khuyết sọ chất liệu titanium</t>
  </si>
  <si>
    <t>Chất liệu titan. Cấu tạo dạng zigzag ma trận, lỗ tam giác độ dày 0.6-1mm, đảm bảo cho các khuyết sọ vừa và lớn, có lỗ doa sẵn, không bị lồi chuôi vít, dễ uốn tạo hình, cỡ 150 x150mm, tiêu chuẩn FDA</t>
  </si>
  <si>
    <t>Chất liệu titan. Cấu tạo dạng zigzag ma trận, lỗ tam giác độ dày 0.6-1mm, đảm bảo cho các khuyết sọ vừa và lớn, có lỗ doa sẵn, không bị lồi chuôi vít, dễ uốn tạo hình, cỡ 100 x120mm, tiêu chuẩn FDA</t>
  </si>
  <si>
    <t>Vít cố định lưới vá sọ chất liệu titan loại tự khoan, tự taro, chống xoắn</t>
  </si>
  <si>
    <t>Bằng chất liệu titan, tự khoan, tự taro, không cần khoan mồi, đường kính mũ vít 1.5/1.65mm. Thiết kế dạng chống xoắn (High Torque -HT). Tiêu chuẩn FDA</t>
  </si>
  <si>
    <t>Kích thước khoảng 120x120 mm. Độ dày từ 0.6mm - 1mm. Cấu trúc lưới 3D, bề mặt lưới khử oxi hóa quang phổ vàng. Lỗ bắt vít chìm (counter sink), dễ uốn tạo hình. Vật liệu Titanium</t>
  </si>
  <si>
    <t>Kích thước khoảng 90x90 mm. Độ dày từ 0.6mm - 1mm. Cấu trúc lưới 3D, bề mặt lưới khử oxi hóa quang phổ vàng. Lỗ bắt vít chìm (counter sink), dễ uốn tạo hình. Vật liệu Titanium</t>
  </si>
  <si>
    <t>Kích thước khoảng 150x150 mm. Độ dày từ 0.6mm - 1mm. Cấu trúc lưới 3D, bề mặt lưới khử oxi hóa quang phổ vàng. Lỗ bắt vít chìm (counter sink), dễ uốn tạo hình. Vật liệu Titanium</t>
  </si>
  <si>
    <t>Kích thước khoảng 200x200 mm. Độ dày từ 0.6mm - 1mm. Cấu trúc lưới 3D, bề mặt lưới khử oxi hóa quang phổ vàng. Lỗ bắt vít chìm (counter sink), dễ uốn tạo hình. Vật liệu Titanium</t>
  </si>
  <si>
    <t>Vít titan Mini 2.0, tự khoan, tự taro</t>
  </si>
  <si>
    <t>Các cỡ; vít dùng trong phẫu thuật Hàm mặt và cho lưới Titan vá sọ ma trận lỗ tam giác. Loại Mini 2.0, dài từ 4 -11 mm, chất liệu Titanium nguyên chất, không gây kích ứng với cơ thể</t>
  </si>
  <si>
    <t>Nẹp titan 2.0, thẳng 16-20 lỗ</t>
  </si>
  <si>
    <t>Nẹp thẳng 16-20 lỗ, dày 1.0mm, dùng trong phẫu thuật Hàm mặt - Sọ não, chất liệu Titanium nguyên chất, không gây kích ứng với cơ thể</t>
  </si>
  <si>
    <t>Miếng vá khuyết sọ tự tiêu dành cho trẻ em</t>
  </si>
  <si>
    <t>Chất liệu sinh học gồm L-lactic acid và Glycolic acid tỷ lệ 82% : 18 % Kích thước 50mm x 50mm, dày 0.5mm dùng với vít hai thì Hex Head. 1cái/gói, tiệt trùng.Tiêu chuẩn FDA</t>
  </si>
  <si>
    <t>Chất liệu sinh học gồm L-lactic acid và Glycolic acid tỷ lệ 82% : 18 % Kích thước 100mm x 100mm, dày 0.5mm dùng với vít hai thì Hex Head. 1cái/gói, tiệt trùng.Tiêu chuẩn FDA</t>
  </si>
  <si>
    <t>Vít tự tiêu cố định miếng vá sọ dành cho trẻ em</t>
  </si>
  <si>
    <t>Cỡ 1,5mm x 5mm, vít hai thì Hex Head chống gãy vít. 10 cái/túi tiệt trùng. Tiêu chuẩn FDA</t>
  </si>
  <si>
    <t>Nẹp xưong sọ não (ghim sọ) nhựa</t>
  </si>
  <si>
    <t>Có khả năng thấu xạ, tương thích với CT và MR, cho hình ảnh rõ nét.
  Có khả năng tương thích tốt với cấu tạo của sọ.
 Thao tác nhanh, dễ dàng giảm thời gian cuộc mổ 
 Không chống chỉ định với trẻ em
 Vật liệu polymer, đường kính 17 mm.
  Thao tác dễ dàng kẹp và cắt, có dụng cụ hỗ trợ.</t>
  </si>
  <si>
    <t>Miếng vá màng cứng</t>
  </si>
  <si>
    <t>Chất liệu Collagen tự nhiên .Dùng công nghệ tự kết dính với màng cứng, không cần khâu, không cần dùng keo.Tự tiêu và biến thành màng cứng tự thân sau 8- 12 tháng Cỡ 2,5cm x 2,5cm. Tiêu chuẩn FDA. 1 miếng/túi tiệt trùng</t>
  </si>
  <si>
    <t>Chất liệu Collagen tự nhiên.Dùng công nghệ tự kết dính với màng cứng, không cần khâu, không cần dùng keo.Tự tiêu và biến thành màng cứng tự thân sau 8- 12 tháng Cỡ 2,5cm x 7,5cm. Tiêu chuẩn FDA. 1 miếng/túi tiệt trùng</t>
  </si>
  <si>
    <t>Chất liệu Collagen tự nhiên.Dùng công nghệ tự kết dính với màng cứng, không cần khâu, không cần dùng keo.Tự tiêu và biến thành màng cứng tự thân sau 8- 12 tháng Cỡ 5cm x 5cm. Tiêu chuẩn FDA. 1 miếng/túi tiệt trùng</t>
  </si>
  <si>
    <t>Mũi khoan 2.0 dài qua troca</t>
  </si>
  <si>
    <t>Các cỡ. Chất liệu thép không gỉ, dài 105mm, tiêu chuẩn FDA</t>
  </si>
  <si>
    <t>Nẹp titan 1.5mm, 16 lỗ</t>
  </si>
  <si>
    <t>Chất liệu titan, cỡ 1.5mm, 16 lỗ màu xám, thẳng, dày 0.6mm dùng với vít loại High Torque (HT) hoặc tương đương, tự khoan,tự taro.Tiêu chuẩn FDA</t>
  </si>
  <si>
    <t>Nẹp titan 2.0mm, 16 lỗ</t>
  </si>
  <si>
    <t>Chất liệu titan, cỡ 2.0mm, 16 lỗ, dày 0.6mm hoặc 1mm thẳng dùng với vít loại High Torque (HT) hoặc tương đương, tự khoan, tự taro. Tiêu chuẩn FDA</t>
  </si>
  <si>
    <t>Nẹp titan 2.0mm, chữ L</t>
  </si>
  <si>
    <t>Chất liệu titan, cỡ 2.0mm, chữ L, quay phải trái 2x2 lỗ, dày 0.6mm hoặc 1mm dùng với vít loại High Torque (HT) hoặc tương đương, tự khoan, tự taro. Tiêu chuẩn FDA</t>
  </si>
  <si>
    <t>Nẹp titan 2.0mm, 4 lỗ</t>
  </si>
  <si>
    <t>Chất liệu titan, cỡ 2.0mm, 4 lỗ, thẳng, dày 1mm dùng với vít loại High Torque (HT) hoặc tương đương, tự khoan, tự taro. Tiêu chuẩn FDA</t>
  </si>
  <si>
    <t>Nẹp titan 2.4mm, 6 lỗ, loại tự khóa vít</t>
  </si>
  <si>
    <t>Chất liệu titan, 2.4mm giữ nẹp có rãnh ren để khóa vít, dày 2.6mm, 6 lỗ thẳng dùng với vít có khóa loại High Torque (HT) hoặc tương đương.Tiêu chuẩn FDA</t>
  </si>
  <si>
    <t>Vit titan Neo cố định liên hàm</t>
  </si>
  <si>
    <t>Chất liệu titan cỡ 2.0mm, loại tự khoan, tự taro, màu xanh. Cỡ 5-7-9-11mm. Có lỗ ở thân vít để luồn chỉ thép. Tiêu chuẩn FDA</t>
  </si>
  <si>
    <t>Vit titan 2.0mm</t>
  </si>
  <si>
    <t>Chất liệu titan, thiết kế dạng High Torque (HT) hoặc tương đương, tự khoan , tự taro, mũ vít chữ X, dùng cho nẹp 2.0mm, các cỡ. Tiêu chuẩn FDA</t>
  </si>
  <si>
    <t>Vít cấp cứu 2.0mm</t>
  </si>
  <si>
    <t>Chất liệu titan, Cỡ 7mm, 9mm, thiết kế loại High Torque (HT) hoặc tương đương, màu tím, mũ chữ X, dài các cỡ.Tiêu chuẩn FDA</t>
  </si>
  <si>
    <t>Vít titan cỡ 2.4mm, loại tự khóa</t>
  </si>
  <si>
    <t>Chất liệu titan, cỡ 2.4mm, loại chống long vít High Torque (HT) hoặc tương đương, vít có khóa để khóa chặt nẹp và vít, dài từ 8mm đến 18mm,màu bạc, dùng với nẹp khóa 2.4mm. Tiêu chuẩn FDA. 5cái/túi</t>
  </si>
  <si>
    <t>Miếng vá sàn ổ mắt</t>
  </si>
  <si>
    <t>Chất liệu titan, cỡ 85x50mm, dày 0.2mm, dùng với vít chống long High Torque( HT) hoặc tương đương. Tiêu chuẩn FDA. 1miếng/túi</t>
  </si>
  <si>
    <t>Chất liệu titan, cỡ 1.5mm, dày 0.3mm, hình dáng có 3 cánh nẹp, mỗi cánh nẹp có 4 lỗ, màu vàng, dùng với vít chống long High Torque (HT) hoặc tương đương, tự khoan. Tiêu chuẩn FDA. 1cái/túi</t>
  </si>
  <si>
    <t>Chất liệu titan, cỡ 1.5mm, dày 0.3mm, hình dáng có 4 cánh nẹp, màu vàng, mỗi cánh nẹp có 4 lỗ dùng với vít chống long High Torque (HT) hoặc tương đương, tự khoan.T iêu chuẩn FDA. 1miếng/túi</t>
  </si>
  <si>
    <t>Chất liệu titan, cỡ 1.5mm, dày 0.3mm, hình dáng có 5 cánh nẹp,màu vàng,mỗi cánh nẹp có 4 lỗ dùng với vít chống long High Torque (HT) hoặc tương đương, tự khoan. Tiêu chuẩn FDA. 1miếng/túi</t>
  </si>
  <si>
    <t>Miếng vá sàn ổ mắt uốn sẵn</t>
  </si>
  <si>
    <t>Chất liệu titan, cỡ 1.5mm, dày 0.4mm, hình dáng đặc biệt có 2 cánh nẹp,mỗi cánh nẹp có 4 lỗ, màu xanh, cỡ nhỏ, dùng với vít chống long High Torque (HT) hoặc tương đương. Tiêu chuẩn FDA. 1 miếng/túi</t>
  </si>
  <si>
    <t>Chất liệu titan, cỡ 1.5mm, dày 0.4mm, hình dáng đặc biệt có 2 cánh nẹp,mỗi cánh nẹp có 4 lỗ, màu xanh, dùng với vít chống long High Torque(HT).Tiêu chuẩn FDA. 1miếng/túi</t>
  </si>
  <si>
    <t>Miếng vá sàn ổ mắt tự tiêu</t>
  </si>
  <si>
    <t>Chất liệu sinh học với L-lactic acid và Glycolic acid tỷ lệ 82% : 18 %, tự tiêu sau 12-18 tháng, dùng lót sàn ổ mắt, trái, phải, tiêu chuẩn FDA. 1miếng/túi tiệt trùng</t>
  </si>
  <si>
    <t>Vít titan dùng cho miếng vá sàn ổ mắt</t>
  </si>
  <si>
    <t>Chất liệu titan, đường kính 1.5mm loại chống long vít High Torque (HT) hoặc tương đương, tự khoan, tự taro, dài 3.5-7mm, mũ vít chữ X. Tiêu chuẩn FDA. 5cái/túi</t>
  </si>
  <si>
    <t>Lọc máu</t>
  </si>
  <si>
    <t>Bộ quả lọc máu liên tục dành cho người lớn</t>
  </si>
  <si>
    <t>Chất liệu
 • Sợi lọc AN69: - Acrylonitrile và sodium methallyl sulfonate copolymer
 • Vỏ và đầu quả lọc: Polycarbonate
 • Vách đầu quả lọc: Polyurethane
 • Ống dẫn: plasticized polyvinyl chloride (PVC)
 • Cartridge: PETG
 • Cách tiệt trùng: EtO (ethylene oxide)
 • Không dùng Latex 
 Thông số hoạt động của quả lọc
 • TMP tối đa* (mmHg/kPa): 450/60
 • Áp lực máu tối đa (mmHg/kPa): 500/66.6
 Tốc độ máu tối thiểu: 75 ml/min
 Thể tích máu (± 10 %): 152 ml
 Diện tích màng hiệu dụng: 0,9m2
 Đường kính trong của sợi lọc (khi ướt): 240µm
 Độ dày thành sợi lọc: 50µm</t>
  </si>
  <si>
    <t>Quả lọc, màng lọc máu thay thế huyết tương</t>
  </si>
  <si>
    <t>Thể tích máu của cả bộ quả lọc ±10%: 125 ml
 Diện tích màng hiệu dụng: 0.35 m2
 Chất liệu sợi lọc: Polypropylene
 Đường kính trong sợi lọc (ướt): 330 µm
 Độ dày thành sợi lọc: 150 µm
 Thể tích máu trong quả lọc: 41 ml ±10%
 Tốc độ máu tối thiểu: 100ml/min
 Tốc độ máu tối đa: 400ml/min</t>
  </si>
  <si>
    <t>Bộ quả lọc máu liên tục có gắn heparin</t>
  </si>
  <si>
    <t>Bề mặt quả lọc oXiris được xử lý và gắn
 polyethyleneimine (PEI), đây là lớp mang điện +
 và gắn lớp heparin với liên kết hóa học rất bền
 lên đó. Màng lọc Oxiris có khả năng hấp phụ các chất trong quá trình nhiễm khuẩn như nội độc tố vi khuẩn, các chất phản vệ và các cytokines. Màng lọc được phủ trước lớp heparin giảm thiểu đông màng</t>
  </si>
  <si>
    <t>Túi đựng dịch thải</t>
  </si>
  <si>
    <t>Túi đựng dịch thải trong lọc máu liên tục - thể tích 5 lít</t>
  </si>
  <si>
    <t>Catheter 2 nòng chuyên dụng cho lọc máu</t>
  </si>
  <si>
    <t>Catheter hai nòng cỡ 12F, chiều dài 200 mm, chất liệu PUR</t>
  </si>
  <si>
    <t>Mạch nhân tạo</t>
  </si>
  <si>
    <t>Mạch nhân tạo thẳng có tráng bạc</t>
  </si>
  <si>
    <t>Kích cỡ: dài 60cm, đường kính 8mm. Cấu trúc hai lớp nhung đan polyester phủ Gelatine. Mạch máu sức căng lớn chống xẹp, công nghệ tráng bạc Nano, lớp phủ tự tiêu sau 3 tuần không thấm máu và huyết tương.</t>
  </si>
  <si>
    <t>Chiếc</t>
  </si>
  <si>
    <t>Mạch nhân tạo thẳng</t>
  </si>
  <si>
    <t>Dài 60cm. Đường kính 6x8mm. Cấu trúc hai lớp nhung đan polyester phủ Gelatine</t>
  </si>
  <si>
    <t>Dài 15 cm, đường kính 16mm;18mm;20mm;22mm;24mm. Chất liệu Polyester phủ Gelatine</t>
  </si>
  <si>
    <t>Ống mạch nhân tạo tráng gelatin dài 30cm; đường kính 22mm;24mm. Công nghệ dệt chống xẹp, lớp tráng chống thấm máu và huyết tương</t>
  </si>
  <si>
    <t>Dài 100cm, đường kính 8mm. Chất liệu Polyester phủ Gelatine</t>
  </si>
  <si>
    <t>Mạch nhân tạo chữ Y</t>
  </si>
  <si>
    <t>Dài 40 cm; đường kính thân chung 16mm, đường kính nhánh 8mm. Chất liệu Polyester phủ Gelatine</t>
  </si>
  <si>
    <t>Miếng vá mạch máu</t>
  </si>
  <si>
    <t>1 miếng / hộp</t>
  </si>
  <si>
    <t>Khí hóa lỏng</t>
  </si>
  <si>
    <t>Oxy lỏng y tế</t>
  </si>
  <si>
    <t>Hàm lượng Oxy (độ tinh khiết) ≥ 99,6%. Nạp trực tiếp vào bồn chứa của Bệnh viện bằng xe chuyên dụng</t>
  </si>
  <si>
    <t>Nitơ lỏng</t>
  </si>
  <si>
    <t>Hàm lượng Ni tơ (độ tinh khiết) ≥ 99,999%. Nạp vào bình chứa ni tơ lỏng đặc chủng của Bệnh viện.</t>
  </si>
  <si>
    <t>kg</t>
  </si>
  <si>
    <t>Khí CO2 - bình 40 lít</t>
  </si>
  <si>
    <t>Độ tinh khiết ≥ 99,5%.
 - Nạp trong bình có dung tích 40lít;
 - Trọng lượng 25kg/bình</t>
  </si>
  <si>
    <t>Bình</t>
  </si>
  <si>
    <t>Nội soi ống mềm</t>
  </si>
  <si>
    <t>Bóng kéo sỏi</t>
  </si>
  <si>
    <t>Bóng kéo sỏi thiết kế 3 kênh, được thiết kế bơm cản quang kiểu Above. Đường kính bóng: 04 kích thước tương ứng với 04 mức áp lực bơm. Kích thước bóng: 12, 15, 18, 20mm. Chiều dài làm việc 200cm, tương thích với dây dẫn 0.035" và kênh 3.2 mm. Đường kính catheter 6.6FR. Đóng gói 1c/gói, vô trùng, tiêu chuẩn FDA/ Mỹ.</t>
  </si>
  <si>
    <t>Bộ dẫn thắt loop</t>
  </si>
  <si>
    <t>- Cán lắp loop dùng nhiều lần
 - Tương thích với loop thắt cầm máu chân Polyp
 - Chiều dài làm việc 2300mm
 - Kênh làm việc tối thiểu 2.8mm</t>
  </si>
  <si>
    <t>Bộ lấy sỏi</t>
  </si>
  <si>
    <t>- Thiết kế rọ 4 dây
 - Rọ có thể xoay 360 độ với đường kính kênh làm việc tối thiểu 2.8mm hoặc Cho phép dây guidewire đi qua với đường kính kênh làm việc tối thiểu 3.7mm
 - Chiều dài kênh làm việc 1900mm
 - Tương thích với dây guidewire 0.035" (0.89mm)</t>
  </si>
  <si>
    <t>Bộ mở thông đường dò dạ dày qua da</t>
  </si>
  <si>
    <t>" 1.Bộ kim khâu cố định da và dạ dày 
  - Chỉ khâu y tế
  - Bộ kim khâu 02 mũi kim làm bằng thép không gỉ, có bộ phận xoay để đưa chỉ khâu vào dạ dày, rọ bắt chỉ khâu 02 chức năng đóng và mở
  - Tổng chiều dài của bộ kim khâu 230 mm để bác sĩ có thể thao tác bằng một tay
  - Chiều dài làm việc của kim khâu 81 mm
  2. Bộ kim PS mở thông dạ dày 
  - Kim PS mở thông dạ dày làm bằng thép không gỉ
  - Trên thân kim PS mở thông dạ dày 02 chức năng: khoá và mở khoá mũi kim
  - Mũi kim có chức năng tự động rút lại: khi vừa qua da và thành dạ dày đầu tiên lực cản mất đi, mũi kim tự động rút lại tránh nguy cơ mũi kim đâm vào thành sau của dạ dày 
 - Có vỏ bọc (nòng) 100mm để dẫn đường đưa ống thông vào dạ dày , vỏ bọc đươc thiết kế dể dàng xé bỏ sau khi đã đưa ống thông vào bên trong dạ dày
  - Đường kính vỏ bọc 7.4mm
  3. Ống thông nuôi ăn dạ dày 
 - Có bóng cố định ở đầu cuối, ống thông làm bằng silicone 100%
 - Ống thông nuôi ăn dạ dày có kích thước 20Fr
 - Ống thông nuôi ăn dạ dày có số kênh 2 kênh, 01 kênh để bơm thức ăn có nắp đậy, 01 kênh có van một chiều để bơm nước vào bóng cho việc cố định bên trong dạ dày
 - Chiều dài ống thông 225 mm 
 - Có miếng cố định để cố định ống thông nuôi ăn dạ dày, có chức năng khoá khi không bơm thức ăn"</t>
  </si>
  <si>
    <t>Dao cắt cơ niêm mạc dùng nhiều lần</t>
  </si>
  <si>
    <t>Dao cắt cơ oddi</t>
  </si>
  <si>
    <t>- Tương thích với dây guidewire 0.025", 0.035"
 - Chiều dài dây cắt 20mm hoặc 30mm
 - Chiều dài đầu cắt 3mm hoặc 7mm
 - Chiều dài dây cắt 20mm hoặc 30mm
 - Chiều dài làm việc 1700mm</t>
  </si>
  <si>
    <t>Dao cắt cơ oddi dùng 1 lần</t>
  </si>
  <si>
    <t>- Tương thích với dây guidewire 0.025"", 0.035""
 - Chiều dài dây cắt 20mm hoặc 30mm
 - Chiều dài đầu cắt 3mm hoặc 7mm
 - Chiều dài dây cắt 20mm hoặc 30mm
 - Chiều dài làm việc 1700mm"</t>
  </si>
  <si>
    <t>Dao cắt điểm</t>
  </si>
  <si>
    <t>- Chiều dài kênh làm việc 1700mm
 - Kênh làm việc tối thiểu 2.8mm
 - Đường kính đầu cắt 1,6mm (5Fr)
 - Đường kính kim 0.2mm
 - Chiều dài kim 5mm</t>
  </si>
  <si>
    <t>Đầu thắt tĩnh mạch thực quản</t>
  </si>
  <si>
    <t>Đầu thắt 6 Shooter Saeed, thiết kế kiểu Opti- Vu giúp tối ưu hóa trường nhìn. Gồm 06 vòng thắt bằng cao su tự nhiên được lắp sẵn, tương thích ống soi 9.5 đến 13mm. Có vòng số 5 khác màu báo hiệu vòng cuối cùng. Điều khiển bằng dây đôi giúp cân bằng lực để vòng thắt bung ra được dễ dàng. Tiêu chuẩn FDA/ Mỹ</t>
  </si>
  <si>
    <t>Giude dẫn đưường</t>
  </si>
  <si>
    <t>Đầu dây dẫn thiết kế dạng xoắn tăng độ mềm dẻo, có các điểm dánh dấu giúp dễ dàng nhận dạng qua nội soi và cho
  phép đo đạc dễ dàng. Dây dẫn được phủ lớp Hydrophilic 25cm tăng tính trơn trượt cho dây dẫn, thân dây dẫn được phủ lớp Teflon giúp cảm nhận và điều khiển dễ dàng. Dây dẫn được làm bằng lõi Nitinol nên có khả năng chống gẫy gập và định hình tốt. Chiều dài dẫn dẫn tùy chọn từ 205cm đến 450cm. Đường kính làm việc của dây dẫn từ 0,025" đến 0,035". Đóng gói 1c/gói, vô trùng. Tiêu chuẩn FDA/ Mỹ</t>
  </si>
  <si>
    <t>Kẹp clip</t>
  </si>
  <si>
    <t>- Cùng với cán clip sử dụng cho thủ thuật cầm máu dạ dày, đại tràng
 - Chiều dài clip khoảng 9mm. Độ mở tối đa 90 độ</t>
  </si>
  <si>
    <t>Kìm gắp dị vật</t>
  </si>
  <si>
    <t>Kìm gắp dị vật dạng răng chuột kết hợp răng cá sấu. Chiều dài kìm 180cm có vỏ bọc lớp Teflon bọc xoắn ốc bằng thép không gỉ. Có điểm đánh dấu màu trắng ở đầu xa kìm. Tay cầm được thiết kế bằng nhựa ergonomical . Đường kính kìm 2.3mm, tương thích với kênh ống soi 2.8mm. Đóng gói 1c/gói Tiêu chuẩn CE, ISO 13485.</t>
  </si>
  <si>
    <t>Kìm sinh thiết đại tràng</t>
  </si>
  <si>
    <t>Kìm sinh thiết đại tràng bằng thép không gỉ y tế, không vỏ bọc nên khử trùng dễ dàng, hàm kìm hình Oval, tùy chọn có kim hoặc không kim định vị, chiều dài làm việc tùy chọn từ 180 cm đến 230 cm. Đường kính làm việc 2.3mm, tương thích với kênh ống soi 2.8mm. Tay cầm được thiết kế bằng nhựa Ergonomical . Đóng gói 10 c/hộp, vô trùng.Tiêu chuẩn CE, ISO 13485</t>
  </si>
  <si>
    <t>Kim tiêm cầm máu</t>
  </si>
  <si>
    <t>Chiều dài làm việc tùy chọn: 160cm, 180cm, 230cm. Mũi kim dài 4mm. Đường kính mũi kim 0,7mm. Đầu TIP bằng kim loại giúp thao tác an toàn. Tay cầm có khóa cơ chế Snap-In. Đóng gói 5c/hộp, vô trùng.Tiêu chuẩn CE, ISO 13485</t>
  </si>
  <si>
    <t>Kim tiêm xơ, dùng 1 lần</t>
  </si>
  <si>
    <t>Chiều dài làm việc160cm. Mũi kim dài 6mm. Đường kính mũi kim 1.0mm. Đầu TIP bằng kim loại giúp thao tác an toàn. Tay cầm có khóa cơ chế Snap-In. Đóng gói 5c/hộp, vô trùng.Tiêu chuẩn CE, ISO 13485</t>
  </si>
  <si>
    <t>Ống silicone nuôi ăn dạ dày thành bụng có bóng cố định</t>
  </si>
  <si>
    <t>- Ống thông nuôi ăn dạ dày có bóng cố định ở đầu cuối, ống thông làm bằng silicone 100%
 - Kích thước ống thông nuôi ăn dạ dày đa dạng 07 kích thước (12 Fr, 14Fr, 16Fr, 18Fr, 20Fr, 22Fr, 24Fr ), bác sĩ có nhiều sự lựa chọn để sử dụng cho bệnh nhân
 - Ống thông nuôi ăn dạ dày có số kênh 2 kênh, 01 kênh để bơm thức ăn có nắm đậy, 01 kênh có van một chiều để bơm nước vào bóng cho việc cố định bên trong dạ dày
 - Dung tích của bóng 10ml 
 - Có miếng chặn để cố định ống thông nuôi ăn dạ dày, có chức năng khoá khi không bơm thức ăn
 - Đánh dấu chiều sâu từ sau bóng hơi 2-10 cm cách nhau 1cm</t>
  </si>
  <si>
    <t>Rọ tán sỏi</t>
  </si>
  <si>
    <t>- Thân rọ tán sỏi độ mở tối đa 30MM, đường kính kênh 3.7mm hoặc 4.2mm
 - Tương thích với dây guidewire 0.035 (0.89mm)</t>
  </si>
  <si>
    <t>Stent thực quản</t>
  </si>
  <si>
    <t>- Stent chất liệu Nitilnol siêu đàn hồi, lực bung radial tối ưu
  - 2 đầu loe chống di lệch stent, thiết kế đặc biệt giảm sang chấn
  - Phủ màng silicon toàn bộ stent
  - Thiết kế lớp Collar (vòng neo) 02 chiều đặc biệt chống di lệch stent tối ưu, có thể chống di lệch theo cả 2 hướng
  - Thiết kế van chống trào ngược đặc biệt, chống trào ngược dịch dạ dày
  - 5 điểm đánh dấu cản quang tốt, quan sát dễ dàng 
  - Thiết kế vỏ đầu bộ đặc dạng 2 nửa olive giúp thu hồi bộ đặt dễ dàng sau khi đặt stent, không bị vướng vào stent
  - Vòng thu hồi stent bằng thép không rỉ y tế, đảm bảo thu hồi stent dễ dàng sau thời gian dài
  - Đường kính stent: 20mm
  - Đường kính 2 đầu loe của stent: 25mm
  - Chiều dài stent tùy chọn có 4 kích thước: 85cm; 110cm; 135cm; 150 cm
  - Đường kinh bộ đặt stent: 18Fr/28Fr
 Tiêu chuẩn CE, ISO 13485.</t>
  </si>
  <si>
    <t>Stent tuỵ mật loại plastic</t>
  </si>
  <si>
    <t>Vỏ của rọ tán sỏi</t>
  </si>
  <si>
    <t>- Chiều dài làm việc 1950mm
 - Tương thích với cán MAJ 440</t>
  </si>
  <si>
    <t>Vòng thắt loop</t>
  </si>
  <si>
    <t>- Sử dụng để thắt polyp trước khi làm thủ thuật cắt polyp dạ dày, đại tràng
 - Sử dụng kết hợp với cán lắp loop chuyên dụng
 - Đường kính loop 30mm</t>
  </si>
  <si>
    <t>Vợt lấy dị vật</t>
  </si>
  <si>
    <t>Kẹp clip dùng một lần</t>
  </si>
  <si>
    <t>Kẹp cầm máu clip, độ mở 11mm, dài 2300 mm, sử dụng 1 lần</t>
  </si>
  <si>
    <t>Kìm sinh thiết dạ dày dùng 1 lần</t>
  </si>
  <si>
    <t>Kìm sinh thiết đại tràng bằng thép không gỉ y tế, không vỏ bọc nên khử trùng dễ dàng, hàm kìm hình Oval, tùy chọn có kim hoặc không kim định vị, chiều dài làm việc tùy chọn từ 160 cm đến 180 cm. Đường kính làm việc 2.3mm, tương thích với kênh ống soi 2.8mm. Tay cầm được thiết kế bằng nhựa Ergonomical . Đóng gói 10 c/hộp, vô trùng.Tiêu chuẩn CE, ISO 13485</t>
  </si>
  <si>
    <t>Stent đại tràng</t>
  </si>
  <si>
    <t>Stent kim loại đại tràng, tá tràng 
 - Chất liệu Nitinol, và bộ thu hồi stent được lắp sẵn.
 - Stent có vỏ bọc
 - Chỉ định: thủng ruột, áp xe ổ bụng, cổ trướng nặng, rối loạn
 đông máu, thiếu máu cục bộ đường ruột.
 - Đầu stent mịn: chống hiệu quả tổn thương thành bụng.
 - Độ linh hoạt cao: liên kết chính xác
 - Các điểm cản quang ở hai đầu ống và điểm trung tâm, tầm nhìn tốt, định vị chính xác.
 - Khả năng tái định vị trong vòng 5 ngày.
 - Đường kính bộ đặt stent 15F (3.5mm), chiều dài stent 82mm. 90mm, 113mm, 135mm. 
 - Chiều dài của bộ đặt stent 210cm.
 Tiêu chuẩn CE, ISO 13485.</t>
  </si>
  <si>
    <t>Snare thường</t>
  </si>
  <si>
    <t>Thòng lọng được thiết kế hình Oval hoặc Hexagonal Loop. Vòng loop từ 15mm đến 30mm. Thòng lọng được bện từ nhiều sợi hoặc đơn sợi, đặc biệt xoay được dễ dàng. Tay cầm ergonomic plastic mới. Đường kính thòng lọng 2.3mm. Chiều dài làm việc từ 180cm đến 230cm tương thích với ống soi 2.8mm. Tiêu chuẩn CE, ISO 13485</t>
  </si>
  <si>
    <t>Gói 2</t>
  </si>
  <si>
    <t>Nội dung/Tiêu chí đánh giá</t>
  </si>
  <si>
    <t>Điểm cũ</t>
  </si>
  <si>
    <t>Điểm mới Gói 1</t>
  </si>
  <si>
    <t>Loại hàng hóa yêu cầu</t>
  </si>
  <si>
    <t>Ghi chú</t>
  </si>
  <si>
    <t/>
  </si>
  <si>
    <t>Điểm mới gói 2</t>
  </si>
  <si>
    <t>Thông số kỹ thuật của hàng hóa</t>
  </si>
  <si>
    <t>Đáp ứng theo yêu cầu về Quy cách/ Mô tả/Tính năng/Thông số kỹ thuật trong Phạm vi cung cấp</t>
  </si>
  <si>
    <t>Tất cả 934 mục</t>
  </si>
  <si>
    <t>Không đáp ứng</t>
  </si>
  <si>
    <t>Chứng minh: 
- Kê khai đầy đủ chi tiết các chỉ tiêu kỹ thuật, tiêu chí kỹ thuật tương ứng với chỉ tiêu, tiêu chí kỹ thuật yêu cầu trong Bảng đáp ứng tiêu chuẩn kỹ thuật hàng hóa dự thầu
- Chỉ dẫn, tham chiếu rõ ràng, cụ thể chỉ tiêu, thông số kỹ thuật mà nhà thầu kê khai được căn cứ vào tài liệu kỹ thuật nào, trang nào (nhà thầu bôi màu nội dung tham chiếu trong tài liệu kỹ thuật để thuận tiện cho việc xét thầu)
- Tài liệu kỹ thuật tham chiếu phải dịch chứng thực toàn bộ hoặc dịch chứng thực trang có nội dung tham chiếu để chứng minh cho chỉ tiêu, tiêu chí kỹ thuật mà nhà thầu kê khai trong Bảng đáp ứng tiêu chuẩn kỹ thuật.
Nhà thầu xem ví dụ về việc kê khai như trang cuối của HSMT để thực hiện.</t>
  </si>
  <si>
    <t>Đánh giá chất lượng</t>
  </si>
  <si>
    <t>Được đơn vị sử dụng và Tổ chuyên gia chuyên ngành đánh giá đạt yêu cầu chất lượng</t>
  </si>
  <si>
    <t>Được đơn vị sử dụng và Tổ chuyên gia chuyên ngành đánh giá không đạt yêu cầu chất lượng</t>
  </si>
  <si>
    <t>Hãng sản xuất/ Nước sản xuất hàng hóa dự thầu</t>
  </si>
  <si>
    <t>Hãng sản xuất và Nước sản xuất tại các nước thành viên EU, Nhật Bản, Canada, Úc (TGA), Mỹ (FDA).</t>
  </si>
  <si>
    <t>Đối với hàng hóa có nhiều chi tiết, Nhà thầu phải nêu rõ hãng sản xuất/nước sản xuất của từng chi tiết. 
Điểm đánh giá "Hãng sản xuất/ Nước sản xuất hàng hóa dự thầu" của cả danh mục hàng hóa bằng điểm xuất xứ của chi tiết cấu thành chấm ra điểm thấp nhất.</t>
  </si>
  <si>
    <t>Hãng sản xuất tại các nước thuộc mục 3.1 nhưng nhà máy sản xuất tại nước ngoài mục 3.1</t>
  </si>
  <si>
    <t>Các nước còn lại</t>
  </si>
  <si>
    <t>Chứng minh: 
- Khai báo đầy đủ thông tin Hãng, nước sản xuất; Hãng, nước chủ sở hữu đúng như kê khai trong Bản kết quả phân loại trang thiết bị y tế.
- Kèm theo Bản kết quả phân loại trang thiết bị y tế để kiểm chứng.
- Khai báo Số / Ngày tháng của Bản kết quả phân loại trang thiết bị y tế vào cột "Phân loại trang thiết bị y tế".</t>
  </si>
  <si>
    <t>Tiêu chuẩn chất lượng của hàng hóa</t>
  </si>
  <si>
    <t>Các mục có đánh “x” thuộc cột “Tiêu chuẩn chất lượng” của bảng Phạm vi cung cấp</t>
  </si>
  <si>
    <t>Có chứng nhận CE hoặc FDA hoặc ISO còn hiệu lực</t>
  </si>
  <si>
    <t>Không có chứng nhận CE hoặc FDA hoặc ISO hoặc có mà hết hạn</t>
  </si>
  <si>
    <t>Chứng minh: 
- Chứng nhận chất lượng còn hiệu lực kèm bản dịch chứng thực
- Kê khai tên Tiêu chuẩn chất lượng (CE, FDA, ISO) và ngày hết hạn của tiêu chuẩn tương ứng vào cột "Tiêu chuẩn chất lượng"</t>
  </si>
  <si>
    <t>Các mục có đánh “x” thuộc cột “Tính hợp lệ của hàng hóa” của bảng Phạm vi cung cấp</t>
  </si>
  <si>
    <t>(1). Đối với trang thiết bị y tế được phân loại A cung cấp các loại giấy tờ gồm:
  + Bản kết quả phân loại trang thiết bị y tế (chung với mục 3) 
  + Phiếu tiếp nhận Hồ sơ công bố đủ điều kiện phân loại trang thiết bị y tế của đơn vị thực hiện phân loại
  + Phiếu tiếp nhận hồ sơ công bố tiêu chuẩn áp dụng
  + Với hàng hóa nhập khẩu: Bản sao (được phép xóa giá) tờ khai hải quan được mở và được thông quan trong năm 2018, 2019, 2020 để chứng minh hàng hóa đã được nhập khẩu vào thị trường Việt Nam.
(2). Đối với trang thiết bị y tế được phân loại B, C, D cung cấp các loại giấy tờ gồm:
  + Bản kết quả phân loại trang thiết bị y tế (chung với mục 3)
  + Phiếu tiếp nhận Hồ sơ công bố đủ điều kiện phân loại trang thiết bị y tế của đơn vị thực hiện phân loại
  + Với hàng hóa nhập khẩu: Bản sao (được phép xóa giá) tờ khai hải quan được mở và được thông quan trong năm 2018, 2019, 2020 để chứng minh hàng hóa đã được nhập khẩu vào thị trường Việt Nam
  + Với hàng hóa sản xuất trong nước: Bản sao chứng thực giấy chứng nhận lưu hành sản phẩm do cơ quan có thẩm quyền cấp. 
(3). Đối với hàng hóa thuộc danh mục phải cấp phép nhập khẩu theo Thông tư số 30/2015/TT-BYT ngày 12 tháng 10 năm 2015 quy định việc nhập khẩu trang thiết bị y tế. 
  + Các giấy tờ như yêu cầu tại phần (1) hoặc (2) nêu trên
  + Giấy phép nhập khẩu do cơ quan thẩm quyền cấp</t>
  </si>
  <si>
    <t>Không cung cấp đủ các loại giấy tờ yêu cầu tại mục 5.1 (trừ trường hợp hàng hóa, trang thiết bị y tế không thuộc diện áp dụng quy định 5.1)</t>
  </si>
  <si>
    <t>Chứng minh: 
- Các giấy tờ nêu tại mục 5.1
- Các văn bản là bản chữ ký điện tử: Nộp bản sao, đóng sao y công ty.
- Các văn bản mà bản gốc là bản ký tay: Nộp bản sao chứng thực.
- Văn bản tiếng nước ngoài (nếu có): Nộp bản sao, đóng sao y công ty, cùng một bản dịch tiếng Việt chứng thực. Ưu tiên sử dụng các văn bản đã được hợp pháp hóa lãnh sự.</t>
  </si>
  <si>
    <t>Hàng mẫu</t>
  </si>
  <si>
    <t>Các mục có số &gt;0 thuộc cột “Số lượng hàng mẫu” của bảng Phạm vi cung cấp</t>
  </si>
  <si>
    <t>Cung cấp đủ số lượng hàng mẫu theo yêu cầu hoặc có hóa đơn chứng minh đang cung cấp tại BVĐHYHN</t>
  </si>
  <si>
    <t>Không cung cấp đủ số lượng, quy cách hàng mẫu theo yêu cầu,</t>
  </si>
  <si>
    <t>Chứng minh: 
- Hàng mẫu theo đúng chủng loại, số lượng. Hàng mẫu được đóng trong túi hoặc thùng đóng kín. Trên thùng, túi có tên công ty và "HÀNG MẪU DỰ THẦU, gói thầu: .......".
- Từng loại hàng mẫu phải được gắn nhãn. Trên nhãn ghi rõ tên nhà thầu; Tên hàng; Số thứ tự (mã) hàng tương ứng với danh mục dự thầu.
- Trong thùng, túi chứa hàng mẫu có Bảng kê danh mục hàng mẫu đúng như mẫu tại Phần 4 -  Phụ lục trong HSMT này. Nhà thầu có trách nhiệm kê khai đúng thông tin giữa Bảng kê và hàng mẫu thật.
- Trường hợp hàng dự thầu thuộc diện yêu cầu mẫu mà nhà thầu không có mẫu yêu cầu ghi rõ "Không có mẫu" vào Bảng kê.</t>
  </si>
  <si>
    <t>Kê khai thông tin trong bảng đáp ứng tiêu chuẩn kỹ thuật</t>
  </si>
  <si>
    <t>Các mục có đánh “x” thuộc cột “Tài liệu kỹ thuật” của bảng Phạm vi cung cấp</t>
  </si>
  <si>
    <t>Có bảng đáp ứng tiêu chuẩn kỹ thuật hàng hóa dự thầu so với yêu cầu của HSMT. Có cung cấp đầy đủ tài liệu kỹ thuật kèm bản dịch tiếng Việt (được chứng thực), có chỉ dẫn, tham chiếu nội dung trong tài liệu kỹ thuật với các thông số kỹ thuật mà nhà thầu nêu trong Bảng đáp ứng tiêu chuẩn kỹ thuật (chỉ đến đúng số thứ tự trang của HSDT)</t>
  </si>
  <si>
    <t>- Không có bảng đáp ứng kỹ thuật hoặc
- Kê khai thông tin vào Bảng đáp ứng tiêu chuẩn kỹ thuật hàng hóa dự thầu nhưng không có tài liệu tham chiếu (tài liệu kỹ thuật kèm bản dịch tiếng Việt (được chứng thực)) hoặc
- Kê khai thông tin vào Bảng đáp ứng tiêu chuẩn kỹ thuật hàng hóa dự thầu nhưng tham chiếu vị trí trong tài liệu kỹ thuật không đúng, không chỉ dẫn đúng số thứ tự trang của HSDT hoặc
- Kê khai sai thông tin từ tài liệu kỹ thuật (tài liệu của nhà sản xuất) vào Bảng đáp ứng tiêu chuẩn kỹ thuật hàng hóa dự thầu</t>
  </si>
  <si>
    <t>Chứng minh: 
- Kê khai đầy đủ chi tiết các chỉ tiêu kỹ thuật, tiêu chí kỹ thuật tương ứng với chỉ tiêu, tiêu chí kỹ thuật yêu cầu trong Bảng đáp ứng tiêu chuẩn kỹ thuật hàng hóa dự thầu
- Chỉ dẫn, tham chiếu rõ ràng, cụ thể chỉ tiêu, thông số kỹ thuật mà nhà thầu kê khai được căn cứ vào tài liệu kỹ thuật nào, trang nào (nhà thầu bôi màu nội dung tham chiếu trong tài liệu kỹ thuật để thuận tiện cho việc xét thầu)
- Tài liệu kỹ thuật tham chiếu phải dịch chứng thực toàn bộ hoặc dịch chứng thực trang có nội dung tham chiếu để chứng minh cho chỉ tiêu, tiêu chí kỹ thuật mà nhà thầu kê khai trong Bảng đáp ứng tiêu chuẩn kỹ thuật.
Nhà thầu xem ví dụ về việc kê khai như trang cuối của HSMT để thực hiện</t>
  </si>
  <si>
    <t>Cam kết theo các yêu cầu của HSMT</t>
  </si>
  <si>
    <t>Có cam kết đầy đủ các nội dung theo yêu cầu của mẫu số 22 HSMT</t>
  </si>
  <si>
    <t>Không cam kết hoặc có cam kết nhưng không đầy đủ các nội dung theo yêu cầu của mẫu số 22 HSMT</t>
  </si>
  <si>
    <t>Tài liệu chứng minh: Cam kết theo mẫu số 22 HSMT</t>
  </si>
  <si>
    <t>Nơi Nhà thầu đăng ký hoạt động</t>
  </si>
  <si>
    <t>Nhà thầu có đăng ký kinh doanh tại Hà Nội hoặc có đăng ký kinh doanh tại tỉnh thành khác nhưng đã thành lập chi nhánh, văn phòng đại diện tại Hà Nội</t>
  </si>
  <si>
    <t>Nhà thầu không thuộc 9.1, có đăng ký kinh doanh từ Đà Nẵng trở ra phía Bắc</t>
  </si>
  <si>
    <t>Nhà thầu không thuộc 9.1, có đăng ký kinh doanh từ phía Nam ra đến Quảng Nam</t>
  </si>
  <si>
    <t>Tài liệu chứng minh: 
- Giấy chứng nhận đăng ký kinh doanh bản chứng thực
- Giấy chứng nhận đăng ký kinh doanh của chi nhánh (nếu có) bản chứng thực</t>
  </si>
  <si>
    <t>Cung ứng bởi Nhà thầu</t>
  </si>
  <si>
    <t>Các mục có đánh “x” thuộc cột “Ủy quyền bán hàng” của bảng Phạm vi cung cấp</t>
  </si>
  <si>
    <t>Là doanh nghiệp sản xuất</t>
  </si>
  <si>
    <t>Là doanh nghiệp nhập khẩu/phân phối trực tiếp được nhà sản xuất ủy quyền</t>
  </si>
  <si>
    <t>Các hình thức khác</t>
  </si>
  <si>
    <t>Tài liệu chứng minh: 
Có một trong các giấy tờ sau hoặc văn bản tương đương
- Thư ủy quyền 
- Hợp đồng đại lý
- Trường hợp là nhà sản xuất thì cung cấp giấy chứng tờ chứng minh sản phẩm dự thầu là do nhà thầu sản xuất</t>
  </si>
  <si>
    <t>Trình bày HSDT</t>
  </si>
  <si>
    <t>- Sắp xếp HSDT theo đúng yêu cầu của Hướng dẫn sắp xếp HSDT ban hành cùng HSMT. 
- Đánh số tất cả các trang của HSDT
- Sử dụng đúng biểu mẫu theo yêu cầu của HSMT</t>
  </si>
  <si>
    <t>- Sắp xếp HSDT không theo đúng yêu cầu của Hướng dẫn sắp xếp HSDT ban hành cùng HSMT hoặc 
- Không đánh số tất cả các trang HSDT.
- Không sử dụng đúng biểu mẫu yêu cầu của HSMT.</t>
  </si>
  <si>
    <t>Mẫu số 10A (webform trên Hệ thống)</t>
  </si>
  <si>
    <t>BẢNG TIẾN ĐỘ CUNG CẤP</t>
  </si>
  <si>
    <t>Mã phần (lô)</t>
  </si>
  <si>
    <t>Tên phần (lô)</t>
  </si>
  <si>
    <t>STT trong phần</t>
  </si>
  <si>
    <t>CODE HH</t>
  </si>
  <si>
    <t>Danh mục hàng hóa</t>
  </si>
  <si>
    <t>Đơn 
vị tính</t>
  </si>
  <si>
    <t>Khối 
lượng</t>
  </si>
  <si>
    <t>Địa điểm dự án</t>
  </si>
  <si>
    <t>Tiến độ cung cấp hàng hóa</t>
  </si>
  <si>
    <t>Tiến độ cung cấp nhà thầu đề xuất</t>
  </si>
  <si>
    <t>(1)</t>
  </si>
  <si>
    <t>(2)</t>
  </si>
  <si>
    <t>(3)</t>
  </si>
  <si>
    <t>(4)</t>
  </si>
  <si>
    <t>(5)</t>
  </si>
  <si>
    <t>(6)</t>
  </si>
  <si>
    <t>(7)</t>
  </si>
  <si>
    <t>(8)</t>
  </si>
  <si>
    <t> Chi tiết tại Bảng đáp ứng tiêu chuẩn kỹ thuật hàng hóa dự thầu  (Mẫu số 21)</t>
  </si>
  <si>
    <t>…</t>
  </si>
  <si>
    <t>Mẫu số 10B (webform trên Hệ thống)</t>
  </si>
  <si>
    <t>ĐỀ XUẤT VỀ HÀNG HÓA CỦA NHÀ THẦU</t>
  </si>
  <si>
    <t>Mặt hàng dự thầu</t>
  </si>
  <si>
    <t>Mã hàng hoá</t>
  </si>
  <si>
    <t>Phân nhóm</t>
  </si>
  <si>
    <t>Nhãn hiệu</t>
  </si>
  <si>
    <t>Năm sản xuất</t>
  </si>
  <si>
    <t>Cấu hình, tính năng kỹ thuật cơ bản</t>
  </si>
  <si>
    <t>Mã HS</t>
  </si>
  <si>
    <t>(9)</t>
  </si>
  <si>
    <t>(10)</t>
  </si>
  <si>
    <t>(11)</t>
  </si>
  <si>
    <t>(12)</t>
  </si>
  <si>
    <t>(13)</t>
  </si>
  <si>
    <t>(14)</t>
  </si>
  <si>
    <t>(15)</t>
  </si>
  <si>
    <r>
      <rPr>
        <sz val="12"/>
        <color rgb="FF000000"/>
        <rFont val="Times New Roman"/>
        <family val="1"/>
      </rPr>
      <t>Điền thông tin tương tự cột "</t>
    </r>
    <r>
      <rPr>
        <b/>
        <sz val="12"/>
        <color rgb="FF000000"/>
        <rFont val="Times New Roman"/>
        <family val="1"/>
      </rPr>
      <t>Tên hàng hóa</t>
    </r>
    <r>
      <rPr>
        <sz val="12"/>
        <color rgb="FF000000"/>
        <rFont val="Times New Roman"/>
        <family val="1"/>
      </rPr>
      <t>" tại Bảng đáp ứng tiêu chuẩn kỹ thuật hàng hóa dự thầu  (Mẫu số 21)</t>
    </r>
  </si>
  <si>
    <r>
      <rPr>
        <sz val="12"/>
        <color rgb="FF000000"/>
        <rFont val="Times New Roman"/>
        <family val="1"/>
      </rPr>
      <t>Điền thông tin tương tự cột "</t>
    </r>
    <r>
      <rPr>
        <b/>
        <sz val="12"/>
        <color rgb="FF000000"/>
        <rFont val="Times New Roman"/>
        <family val="1"/>
      </rPr>
      <t>Tên thương mại, nhãn mác của sản phẩm</t>
    </r>
    <r>
      <rPr>
        <sz val="12"/>
        <color rgb="FF000000"/>
        <rFont val="Times New Roman"/>
        <family val="1"/>
      </rPr>
      <t>" tại Bảng đáp ứng tiêu chuẩn kỹ thuật hàng hóa dự thầu  (Mẫu số 21)</t>
    </r>
  </si>
  <si>
    <r>
      <rPr>
        <sz val="12"/>
        <color rgb="FF000000"/>
        <rFont val="Times New Roman"/>
        <family val="1"/>
      </rPr>
      <t>Điền thông tin tương tự cột "</t>
    </r>
    <r>
      <rPr>
        <b/>
        <sz val="12"/>
        <color rgb="FF000000"/>
        <rFont val="Times New Roman"/>
        <family val="1"/>
      </rPr>
      <t>Code HH</t>
    </r>
    <r>
      <rPr>
        <sz val="12"/>
        <color rgb="FF000000"/>
        <rFont val="Times New Roman"/>
        <family val="1"/>
      </rPr>
      <t>" tại Bảng đáp ứng tiêu chuẩn kỹ thuật hàng hóa dự thầu  (Mẫu số 21)</t>
    </r>
  </si>
  <si>
    <r>
      <rPr>
        <sz val="12"/>
        <color rgb="FF000000"/>
        <rFont val="Times New Roman"/>
        <family val="1"/>
      </rPr>
      <t>Điền thông tin tương tự cột "</t>
    </r>
    <r>
      <rPr>
        <b/>
        <sz val="12"/>
        <color rgb="FF000000"/>
        <rFont val="Times New Roman"/>
        <family val="1"/>
      </rPr>
      <t>Ký mã hiệu</t>
    </r>
    <r>
      <rPr>
        <sz val="12"/>
        <color rgb="FF000000"/>
        <rFont val="Times New Roman"/>
        <family val="1"/>
      </rPr>
      <t>" tại Bảng đáp ứng tiêu chuẩn kỹ thuật hàng hóa dự thầu  (Mẫu số 21)</t>
    </r>
  </si>
  <si>
    <t>Bỏ trống hoặc điền "Không có"</t>
  </si>
  <si>
    <r>
      <rPr>
        <sz val="12"/>
        <color rgb="FF000000"/>
        <rFont val="Times New Roman"/>
        <family val="1"/>
      </rPr>
      <t>Điền thông tin tương tự cột "</t>
    </r>
    <r>
      <rPr>
        <b/>
        <sz val="12"/>
        <color rgb="FF000000"/>
        <rFont val="Times New Roman"/>
        <family val="1"/>
      </rPr>
      <t>Xuất xứ (quốc gia, vùng lãnh thổ)</t>
    </r>
    <r>
      <rPr>
        <sz val="12"/>
        <color rgb="FF000000"/>
        <rFont val="Times New Roman"/>
        <family val="1"/>
      </rPr>
      <t>" tại Bảng đáp ứng tiêu chuẩn kỹ thuật hàng hóa dự thầu  (Mẫu số 21)</t>
    </r>
  </si>
  <si>
    <r>
      <rPr>
        <sz val="12"/>
        <color rgb="FF000000"/>
        <rFont val="Times New Roman"/>
        <family val="1"/>
      </rPr>
      <t>Điền thông tin tương tự cột "</t>
    </r>
    <r>
      <rPr>
        <b/>
        <sz val="12"/>
        <color rgb="FF000000"/>
        <rFont val="Times New Roman"/>
        <family val="1"/>
      </rPr>
      <t>Hãng sản xuất</t>
    </r>
    <r>
      <rPr>
        <sz val="12"/>
        <color rgb="FF000000"/>
        <rFont val="Times New Roman"/>
        <family val="1"/>
      </rPr>
      <t>" tại Bảng đáp ứng tiêu chuẩn kỹ thuật hàng hóa dự thầu  (Mẫu số 21)</t>
    </r>
  </si>
  <si>
    <r>
      <rPr>
        <sz val="12"/>
        <color rgb="FF000000"/>
        <rFont val="Times New Roman"/>
        <family val="1"/>
      </rPr>
      <t>Điền thông tin tương tự cột "</t>
    </r>
    <r>
      <rPr>
        <b/>
        <sz val="12"/>
        <color rgb="FF000000"/>
        <rFont val="Times New Roman"/>
        <family val="1"/>
      </rPr>
      <t>Đáp ứng kỹ thuật của hàng hóa chào thầu</t>
    </r>
    <r>
      <rPr>
        <sz val="12"/>
        <color rgb="FF000000"/>
        <rFont val="Times New Roman"/>
        <family val="1"/>
      </rPr>
      <t>" tại Bảng đáp ứng tiêu chuẩn kỹ thuật hàng hóa dự thầu  (Mẫu số 21)</t>
    </r>
  </si>
  <si>
    <t>Tên quốc gia và vùng lãnh thổ</t>
  </si>
  <si>
    <t> Việt Nam</t>
  </si>
  <si>
    <t> Campuchia</t>
  </si>
  <si>
    <t> Lào</t>
  </si>
  <si>
    <t> Thái Lan</t>
  </si>
  <si>
    <t> Myanmar</t>
  </si>
  <si>
    <t> Malaysia</t>
  </si>
  <si>
    <t> Singapore</t>
  </si>
  <si>
    <t> Indonesia</t>
  </si>
  <si>
    <t> Brunei</t>
  </si>
  <si>
    <t> Philippines</t>
  </si>
  <si>
    <t> Đông Timor</t>
  </si>
  <si>
    <t> Trung Quốc</t>
  </si>
  <si>
    <t> Nhật Bản</t>
  </si>
  <si>
    <t> Mông Cổ</t>
  </si>
  <si>
    <t> Hàn Quốc</t>
  </si>
  <si>
    <t> CHDCND Triều Tiên</t>
  </si>
  <si>
    <t> Đài Loan</t>
  </si>
  <si>
    <t> Hong Kong</t>
  </si>
  <si>
    <t> Macau</t>
  </si>
  <si>
    <t> Ấn Độ</t>
  </si>
  <si>
    <t> Pakistan</t>
  </si>
  <si>
    <t> Bangladesh</t>
  </si>
  <si>
    <t>   Nepal</t>
  </si>
  <si>
    <t> Bhutan</t>
  </si>
  <si>
    <t> Sri Lanka</t>
  </si>
  <si>
    <t> Maldives</t>
  </si>
  <si>
    <t> British Indian Ocean Territory</t>
  </si>
  <si>
    <t> Afghanistan</t>
  </si>
  <si>
    <t> Kazakhstan</t>
  </si>
  <si>
    <t> Uzbekistan</t>
  </si>
  <si>
    <t> Turkmenistan</t>
  </si>
  <si>
    <t> Tajikistan</t>
  </si>
  <si>
    <t> Kyrgyzstan</t>
  </si>
  <si>
    <t> Iran</t>
  </si>
  <si>
    <t> Iraq</t>
  </si>
  <si>
    <t> Saudi Arabia</t>
  </si>
  <si>
    <t> Kuwait</t>
  </si>
  <si>
    <t> Qatar</t>
  </si>
  <si>
    <t> Bahrain</t>
  </si>
  <si>
    <t> Palestine</t>
  </si>
  <si>
    <t> Israel</t>
  </si>
  <si>
    <t> Các tiểu vương quốc Ả Rập thống nhất</t>
  </si>
  <si>
    <t> Oman</t>
  </si>
  <si>
    <t> Yemen</t>
  </si>
  <si>
    <t> Jordan</t>
  </si>
  <si>
    <t> Syria</t>
  </si>
  <si>
    <t> Lebanon</t>
  </si>
  <si>
    <t> Turkey</t>
  </si>
  <si>
    <t> Cyprus</t>
  </si>
  <si>
    <t> Northern Cyprus</t>
  </si>
  <si>
    <t> Akrotiri và Dhekelia</t>
  </si>
  <si>
    <t> Azerbaijan</t>
  </si>
  <si>
    <t> Armenia</t>
  </si>
  <si>
    <t> Gruzia</t>
  </si>
  <si>
    <t> Abkhazia</t>
  </si>
  <si>
    <t> Nam Ossetia</t>
  </si>
  <si>
    <t> Nagorno-Karabakh</t>
  </si>
  <si>
    <t> Thụy Điển</t>
  </si>
  <si>
    <t> Phần Lan</t>
  </si>
  <si>
    <t> Na Uy</t>
  </si>
  <si>
    <t> Estonia</t>
  </si>
  <si>
    <t> Latvia</t>
  </si>
  <si>
    <t> Litva</t>
  </si>
  <si>
    <t> Đan Mạch</t>
  </si>
  <si>
    <t>Anh</t>
  </si>
  <si>
    <t> Ireland</t>
  </si>
  <si>
    <t> Iceland</t>
  </si>
  <si>
    <t> Quần đảo Faroe</t>
  </si>
  <si>
    <t> Đảo Man</t>
  </si>
  <si>
    <t> Jersey</t>
  </si>
  <si>
    <t> Guernsey</t>
  </si>
  <si>
    <t> Svalbard</t>
  </si>
  <si>
    <t> Quần đảo Åland</t>
  </si>
  <si>
    <t> Đức</t>
  </si>
  <si>
    <t> Pháp</t>
  </si>
  <si>
    <t> Hà Lan</t>
  </si>
  <si>
    <t> Bỉ</t>
  </si>
  <si>
    <t> Thụy Sĩ</t>
  </si>
  <si>
    <t> Áo</t>
  </si>
  <si>
    <t> Luxembourg</t>
  </si>
  <si>
    <t> Liechtenstein</t>
  </si>
  <si>
    <t> Monaco</t>
  </si>
  <si>
    <t> Tây Ban Nha</t>
  </si>
  <si>
    <t> Bồ Đào Nha</t>
  </si>
  <si>
    <t> Andorra</t>
  </si>
  <si>
    <t> Gibraltar</t>
  </si>
  <si>
    <t> Italy</t>
  </si>
  <si>
    <t> San Marino</t>
  </si>
  <si>
    <t>  Vatican</t>
  </si>
  <si>
    <t> Malta</t>
  </si>
  <si>
    <t> Slovenia</t>
  </si>
  <si>
    <t> Croatia</t>
  </si>
  <si>
    <t> Bosnia và Herzegovina</t>
  </si>
  <si>
    <t> Montenegro</t>
  </si>
  <si>
    <t> Serbia</t>
  </si>
  <si>
    <t> Kosovo</t>
  </si>
  <si>
    <t> Albania</t>
  </si>
  <si>
    <t> Hy Lạp</t>
  </si>
  <si>
    <t> Cộng hòa Macedonia</t>
  </si>
  <si>
    <t> Nga</t>
  </si>
  <si>
    <t> Ukraine</t>
  </si>
  <si>
    <t> Ba Lan</t>
  </si>
  <si>
    <t> Belarus</t>
  </si>
  <si>
    <t> Moldova</t>
  </si>
  <si>
    <t> Transnistria</t>
  </si>
  <si>
    <t> Cộng hòa Séc</t>
  </si>
  <si>
    <t> Slovakia</t>
  </si>
  <si>
    <t> Hungary</t>
  </si>
  <si>
    <t> Romania</t>
  </si>
  <si>
    <t> Bulgaria</t>
  </si>
  <si>
    <t> Canada</t>
  </si>
  <si>
    <t> Greenland</t>
  </si>
  <si>
    <t> Saint Pierre và Miquelon</t>
  </si>
  <si>
    <t> Bermuda</t>
  </si>
  <si>
    <t> Mexico</t>
  </si>
  <si>
    <t> Belize</t>
  </si>
  <si>
    <t> Guatemala</t>
  </si>
  <si>
    <t> El Salvador</t>
  </si>
  <si>
    <t> Honduras</t>
  </si>
  <si>
    <t> Nicaragua</t>
  </si>
  <si>
    <t> Costa Rica</t>
  </si>
  <si>
    <t> Panama</t>
  </si>
  <si>
    <t> Brazil</t>
  </si>
  <si>
    <t> Argentina</t>
  </si>
  <si>
    <t> Uruguay</t>
  </si>
  <si>
    <t> Paraguay</t>
  </si>
  <si>
    <t> Chile</t>
  </si>
  <si>
    <t> Bolivia</t>
  </si>
  <si>
    <t> Peru</t>
  </si>
  <si>
    <t> Ecuador</t>
  </si>
  <si>
    <t> Colombia</t>
  </si>
  <si>
    <t> Venezuela</t>
  </si>
  <si>
    <t> Suriname</t>
  </si>
  <si>
    <t> Guyana</t>
  </si>
  <si>
    <t> French Guiana</t>
  </si>
  <si>
    <t> Quần đảo Falkland</t>
  </si>
  <si>
    <t> Quần đảo Nam Georgia và Nam Sandwich</t>
  </si>
  <si>
    <t> Cuba</t>
  </si>
  <si>
    <t> Jamaica</t>
  </si>
  <si>
    <t> Haiti</t>
  </si>
  <si>
    <t> Cộng hòa Dominican</t>
  </si>
  <si>
    <t> Quần đảo Cayman</t>
  </si>
  <si>
    <t> Puerto Rico</t>
  </si>
  <si>
    <t> Quần đảo Virgin thuộc Mỹ</t>
  </si>
  <si>
    <t> Quần đảo Virgin thuộc Anh</t>
  </si>
  <si>
    <t> The Bahamas</t>
  </si>
  <si>
    <t> Quần đảo Turks và Caicos</t>
  </si>
  <si>
    <t> Saint Kitts và Nevis</t>
  </si>
  <si>
    <t> Anguilla</t>
  </si>
  <si>
    <t> Saint Barthélemy</t>
  </si>
  <si>
    <t> Montserrat</t>
  </si>
  <si>
    <t> Saba</t>
  </si>
  <si>
    <t> Sint Eustatius</t>
  </si>
  <si>
    <t> Dominica</t>
  </si>
  <si>
    <t> Grenada</t>
  </si>
  <si>
    <t> Barbados</t>
  </si>
  <si>
    <t> Saint Vincent và Grenadines</t>
  </si>
  <si>
    <t> Antigua và Barbuda</t>
  </si>
  <si>
    <t> Saint Lucia</t>
  </si>
  <si>
    <t> Trinidad và Tobago</t>
  </si>
  <si>
    <t> Aruba</t>
  </si>
  <si>
    <t> Bonaire</t>
  </si>
  <si>
    <t> Curaçao</t>
  </si>
  <si>
    <t> Saint Martin</t>
  </si>
  <si>
    <t> Sint Maarten</t>
  </si>
  <si>
    <t> Martinique</t>
  </si>
  <si>
    <t> Guadeloupe</t>
  </si>
  <si>
    <t> Ai Cập</t>
  </si>
  <si>
    <t> Libya</t>
  </si>
  <si>
    <t> Tunisia</t>
  </si>
  <si>
    <t> Algeria</t>
  </si>
  <si>
    <t> Maroc</t>
  </si>
  <si>
    <t> Tây Sahara</t>
  </si>
  <si>
    <t> Sudan</t>
  </si>
  <si>
    <t> Nam Phi</t>
  </si>
  <si>
    <t> Lesotho</t>
  </si>
  <si>
    <t> Swaziland</t>
  </si>
  <si>
    <t> Namibia</t>
  </si>
  <si>
    <t> Botswana</t>
  </si>
  <si>
    <t> Mauritania</t>
  </si>
  <si>
    <t> Mali</t>
  </si>
  <si>
    <t> Niger</t>
  </si>
  <si>
    <t> Nigeria</t>
  </si>
  <si>
    <t> Senegal</t>
  </si>
  <si>
    <t> Gambia</t>
  </si>
  <si>
    <t> Guinea</t>
  </si>
  <si>
    <t> Guinea-Bissau</t>
  </si>
  <si>
    <t> Cape Verde</t>
  </si>
  <si>
    <t> Sierra Leone</t>
  </si>
  <si>
    <t> Liberia</t>
  </si>
  <si>
    <t> Côte d'Ivoire</t>
  </si>
  <si>
    <t> Burkina Faso</t>
  </si>
  <si>
    <t> Ghana</t>
  </si>
  <si>
    <t> Togo</t>
  </si>
  <si>
    <t> Benin</t>
  </si>
  <si>
    <t> Saint Helena, Ascension và Tristan da Cunha</t>
  </si>
  <si>
    <t> Tchad</t>
  </si>
  <si>
    <t> Cộng hòa Trung Phi</t>
  </si>
  <si>
    <t> Cameroon</t>
  </si>
  <si>
    <t> Cộng hòa Dân chủ Congo</t>
  </si>
  <si>
    <t> Cộng hòa Congo</t>
  </si>
  <si>
    <t> Gabon</t>
  </si>
  <si>
    <t> Guinea Xích Đạo</t>
  </si>
  <si>
    <t> São Tomé và Princípe</t>
  </si>
  <si>
    <t> Angola</t>
  </si>
  <si>
    <t> Nam Sudan</t>
  </si>
  <si>
    <t> Ethiopia</t>
  </si>
  <si>
    <t> Eritrea</t>
  </si>
  <si>
    <t> Djibouti</t>
  </si>
  <si>
    <t> Somalia</t>
  </si>
  <si>
    <t> Somaliland</t>
  </si>
  <si>
    <t> Uganda</t>
  </si>
  <si>
    <t> Rwanda</t>
  </si>
  <si>
    <t> Burundi</t>
  </si>
  <si>
    <t> Kenya</t>
  </si>
  <si>
    <t> Tanzania</t>
  </si>
  <si>
    <t> Malawi</t>
  </si>
  <si>
    <t> Mozambique</t>
  </si>
  <si>
    <t> Zambia</t>
  </si>
  <si>
    <t> Zimbabwe</t>
  </si>
  <si>
    <t> Madagascar</t>
  </si>
  <si>
    <t> Comoros</t>
  </si>
  <si>
    <t> Seychelles</t>
  </si>
  <si>
    <t> Mauritius</t>
  </si>
  <si>
    <t> Réunion</t>
  </si>
  <si>
    <t> Mayotte</t>
  </si>
  <si>
    <t> Australia</t>
  </si>
  <si>
    <t> New Zealand</t>
  </si>
  <si>
    <t> Đảo Norfolk</t>
  </si>
  <si>
    <t> Đảo Christmas</t>
  </si>
  <si>
    <t> Quần đảo Cocos (Keeling)</t>
  </si>
  <si>
    <t> Papua New Guinea</t>
  </si>
  <si>
    <t> Palau</t>
  </si>
  <si>
    <t> Quần đảo Solomon</t>
  </si>
  <si>
    <t> Vanuatu</t>
  </si>
  <si>
    <t> Fiji</t>
  </si>
  <si>
    <t> New Caledonia</t>
  </si>
  <si>
    <t> Liên bang Micronesia</t>
  </si>
  <si>
    <t> Kiribati</t>
  </si>
  <si>
    <t> Quần đảo Marshall</t>
  </si>
  <si>
    <t> Nauru</t>
  </si>
  <si>
    <t> Quần đảo Bắc Mariana</t>
  </si>
  <si>
    <t> Guam</t>
  </si>
  <si>
    <t> Tuvalu</t>
  </si>
  <si>
    <t> Tonga</t>
  </si>
  <si>
    <t> Samoa</t>
  </si>
  <si>
    <t> Samoa thuộc Mỹ</t>
  </si>
  <si>
    <t> Polynesia thuộc Pháp</t>
  </si>
  <si>
    <t> Wallis và Futuna</t>
  </si>
  <si>
    <t> Quần đảo Cook</t>
  </si>
  <si>
    <t> Niue</t>
  </si>
  <si>
    <t> Tokelau</t>
  </si>
  <si>
    <t> Quần đảo Pitcairn</t>
  </si>
  <si>
    <t>Phần 2</t>
  </si>
  <si>
    <t>P2.1</t>
  </si>
  <si>
    <t>Phần 3</t>
  </si>
  <si>
    <t>P3.1</t>
  </si>
  <si>
    <t>Nước muối 0.45% để pha huyền dịch vi khuẩn cho mẫu xét nghiệm</t>
  </si>
  <si>
    <t>Phần 4</t>
  </si>
  <si>
    <t>P4.1</t>
  </si>
  <si>
    <t>Phần 5</t>
  </si>
  <si>
    <t>P5.1</t>
  </si>
  <si>
    <t>Phần 6</t>
  </si>
  <si>
    <t>P6.1</t>
  </si>
  <si>
    <t>Phần 7</t>
  </si>
  <si>
    <t>P7.1</t>
  </si>
  <si>
    <t>Phần 8</t>
  </si>
  <si>
    <t>P8.1</t>
  </si>
  <si>
    <t>Phần 9</t>
  </si>
  <si>
    <t>P9.1</t>
  </si>
  <si>
    <t>Phần 10</t>
  </si>
  <si>
    <t>P10.1</t>
  </si>
  <si>
    <t>Phần 11</t>
  </si>
  <si>
    <t>P11.1</t>
  </si>
  <si>
    <t>Phần 12</t>
  </si>
  <si>
    <t>P12.1</t>
  </si>
  <si>
    <t>FDA (Mỹ) hoặc MHLW / PMDA (Nhật Bản) hoặc ARTG (Úc) hoặc CE (MDD/ MDR) hoặc ISO 13485 hoặc tương đương</t>
  </si>
  <si>
    <t>Test</t>
  </si>
  <si>
    <t>Lít</t>
  </si>
  <si>
    <t>Yêu cầu về trợ cụ/ máy phụ trợ*</t>
  </si>
  <si>
    <t>Cam kết chứng nhận của hàng hóa</t>
  </si>
  <si>
    <t>Cam kết lịch sử cung cấp/ sử dụng hàng hóa</t>
  </si>
  <si>
    <t>Cam kết máy mượn chạy hóa chất</t>
  </si>
  <si>
    <t xml:space="preserve">(11) Kê khai đầy đủ chi tiết các chỉ tiêu kỹ thuật, tiêu chí kỹ thuật tương ứng với chỉ tiêu, tiêu chí kỹ thuật yêu cầu trong Bảng đáp ứng tiêu chuẩn kỹ thuật hàng hóa dự thầu; Chỉ dẫn, tham chiếu rõ ràng, cụ thể chỉ tiêu, thông số kỹ thuật mà nhà thầu kê khai được căn cứ vào tài liệu kỹ thuật nào, trang nào </t>
  </si>
  <si>
    <t>(12) Kê khai quy cách đóng gói thực tế của hàng hóa dự thầu</t>
  </si>
  <si>
    <t>(13) Ghi đầy đủ tên thương mại của sản phẩm (nếu có)
Trường hợp hàng hóa đã được cấp mã theo QĐ 5086/QĐ-BYT thì kê khai Tên thương mại của hàng hóa theo Tên trùng khớp với Tên thương mại nhà thầu kê khai trên cổng bảo hiểm để xin cấp mã theo QĐ 5086/QĐ-BYT</t>
  </si>
  <si>
    <t>(14) Điền đầy đủ mã tham chiếu (REF code) hoặc model của sản phẩm (nếu có)</t>
  </si>
  <si>
    <t>(15); (16); (17); (18): Điền đầy đủ thông tin hãng sản xuất, hãng chủ sở hữu, Xuất xứ, Nước chủ sở hữu theo đúng như thông tin trên một trong các giấy tờ: Chứng nhận xuất xứ - CO, Giấy phép nhập khẩu, Giấy chứng nhận đăng ký lưu hành; Giấy chứng nhận lưu hành tự do – FSC và ISO13485
Điền nước sản xuất, nước chủ sở hữu đúng tên nước như ở sheet "Danh sách quốc gia"</t>
  </si>
  <si>
    <t>(19) Điền đầy đủ thông tin hãng sản xuất của hàng hóa dự thầu bao gồm: Trang web chính thức; địa chỉ email; địa chỉ liên hệ của hãng sản xuất</t>
  </si>
  <si>
    <t>(20) Điền tên của tiêu chuẩn chất lượng cung cấp theo HSDT  và ngày hết hiệu lực của tiêu chuẩn; Ví dụ: CE số xx ngày hết hạn yyyy/FDA số xx ngày hết hạn yyyy/ISO số xx ngày hết hạn yyyy)</t>
  </si>
  <si>
    <t>(21) Điền phân loại của hàng hóa: A hoặc B hoặc C hoặc D; với hàng có nhiều phân loại thì viết ví dụ là A;B</t>
  </si>
  <si>
    <r>
      <rPr>
        <sz val="10"/>
        <color theme="1"/>
        <rFont val="Arial"/>
        <family val="2"/>
      </rPr>
      <t xml:space="preserve">(22) Điền </t>
    </r>
    <r>
      <rPr>
        <b/>
        <sz val="10"/>
        <color rgb="FFFF0000"/>
        <rFont val="Arial"/>
        <family val="2"/>
      </rPr>
      <t>SỐ</t>
    </r>
    <r>
      <rPr>
        <sz val="10"/>
        <color theme="1"/>
        <rFont val="Arial"/>
        <family val="2"/>
      </rPr>
      <t xml:space="preserve"> văn bản kê khai trên trang web của Bộ Y tế</t>
    </r>
  </si>
  <si>
    <t>(23) Điền Số Giấy phép nhập khẩu; ngày hết hạn (nếu có)</t>
  </si>
  <si>
    <r>
      <rPr>
        <sz val="10"/>
        <color theme="1"/>
        <rFont val="Arial"/>
        <family val="2"/>
      </rPr>
      <t xml:space="preserve">(24) (25) (26) (27) (28) (29) Nhà thầu chọn 1 trong 2 phương án: </t>
    </r>
    <r>
      <rPr>
        <b/>
        <sz val="10"/>
        <color theme="1"/>
        <rFont val="Arial"/>
        <family val="2"/>
      </rPr>
      <t>Có hoặc Không có</t>
    </r>
    <r>
      <rPr>
        <sz val="10"/>
        <color theme="1"/>
        <rFont val="Arial"/>
        <family val="2"/>
      </rPr>
      <t xml:space="preserve"> cam kết</t>
    </r>
  </si>
  <si>
    <t>(30) Điền đơn giá dự thầu của Nhà thầu tương ứng với từng mục hàng hóa dự thầu, giá dự thầu là giá đã bao gồm các loại thuế, phí theo quy định</t>
  </si>
  <si>
    <t>Giá trị Doanh thu bình quân tối thiểu theo phần (VNĐ)</t>
  </si>
  <si>
    <t>Phần 13</t>
  </si>
  <si>
    <t>P13.1</t>
  </si>
  <si>
    <t>Phần 14</t>
  </si>
  <si>
    <t>P14.1</t>
  </si>
  <si>
    <t>Phần 15</t>
  </si>
  <si>
    <t>P15.1</t>
  </si>
  <si>
    <t>Phần 16</t>
  </si>
  <si>
    <t>P16.1</t>
  </si>
  <si>
    <t>Phần 17</t>
  </si>
  <si>
    <t>P17.1</t>
  </si>
  <si>
    <t>Phần 18</t>
  </si>
  <si>
    <t>P18.1</t>
  </si>
  <si>
    <t>Phần 19</t>
  </si>
  <si>
    <t>P19.1</t>
  </si>
  <si>
    <t>Phần 20</t>
  </si>
  <si>
    <t>P20.1</t>
  </si>
  <si>
    <t>Phần 21</t>
  </si>
  <si>
    <t>P21.1</t>
  </si>
  <si>
    <t>Phần 22</t>
  </si>
  <si>
    <t>P22.1</t>
  </si>
  <si>
    <t>Phần 23</t>
  </si>
  <si>
    <t>P23.1</t>
  </si>
  <si>
    <t>Phần 24</t>
  </si>
  <si>
    <t>P24.1</t>
  </si>
  <si>
    <t>Phần 25</t>
  </si>
  <si>
    <t>P25.1</t>
  </si>
  <si>
    <t>Phần 26</t>
  </si>
  <si>
    <t>P26.1</t>
  </si>
  <si>
    <t>Phần 27</t>
  </si>
  <si>
    <t>P27.1</t>
  </si>
  <si>
    <t>Phần 28</t>
  </si>
  <si>
    <t>P28.1</t>
  </si>
  <si>
    <t>Phần 29</t>
  </si>
  <si>
    <t>P29.1</t>
  </si>
  <si>
    <t>Phần 30</t>
  </si>
  <si>
    <t>P30.1</t>
  </si>
  <si>
    <t>Phần 31</t>
  </si>
  <si>
    <t>P31.1</t>
  </si>
  <si>
    <t>Phần 32</t>
  </si>
  <si>
    <t>P32.1</t>
  </si>
  <si>
    <t>Phần 33</t>
  </si>
  <si>
    <t>P33.1</t>
  </si>
  <si>
    <t>Phần 34</t>
  </si>
  <si>
    <t>P34.1</t>
  </si>
  <si>
    <t>Phần 35</t>
  </si>
  <si>
    <t>P35.1</t>
  </si>
  <si>
    <t>Phần 36</t>
  </si>
  <si>
    <t>P36.1</t>
  </si>
  <si>
    <t>Phần 37</t>
  </si>
  <si>
    <t>P37.1</t>
  </si>
  <si>
    <t>Phần 38</t>
  </si>
  <si>
    <t>P38.1</t>
  </si>
  <si>
    <t>Phần 39</t>
  </si>
  <si>
    <t>P39.1</t>
  </si>
  <si>
    <t>Phần 40</t>
  </si>
  <si>
    <t>P40.1</t>
  </si>
  <si>
    <t>Phần 41</t>
  </si>
  <si>
    <t>P41.1</t>
  </si>
  <si>
    <t>Phần 42</t>
  </si>
  <si>
    <t>P42.1</t>
  </si>
  <si>
    <t>Phần 43</t>
  </si>
  <si>
    <t>P43.1</t>
  </si>
  <si>
    <t>Phần 44</t>
  </si>
  <si>
    <t>P44.1</t>
  </si>
  <si>
    <t>Phần 45</t>
  </si>
  <si>
    <t>P45.1</t>
  </si>
  <si>
    <t>Phần 46</t>
  </si>
  <si>
    <t>P46.1</t>
  </si>
  <si>
    <t>Phần 47</t>
  </si>
  <si>
    <t>P47.1</t>
  </si>
  <si>
    <t>Phần 48</t>
  </si>
  <si>
    <t>P48.1</t>
  </si>
  <si>
    <t>Phần 49</t>
  </si>
  <si>
    <t>P49.1</t>
  </si>
  <si>
    <t>Phần 50</t>
  </si>
  <si>
    <t>P50.1</t>
  </si>
  <si>
    <t>Phần 51</t>
  </si>
  <si>
    <t>P51.1</t>
  </si>
  <si>
    <t>Phần 52</t>
  </si>
  <si>
    <t>P52.1</t>
  </si>
  <si>
    <t>Phần 53</t>
  </si>
  <si>
    <t>P53.1</t>
  </si>
  <si>
    <t>Phần 54</t>
  </si>
  <si>
    <t>P54.1</t>
  </si>
  <si>
    <t>Phần 55</t>
  </si>
  <si>
    <t>P55.1</t>
  </si>
  <si>
    <t>Phần 56</t>
  </si>
  <si>
    <t>P56.1</t>
  </si>
  <si>
    <t>Phần 57</t>
  </si>
  <si>
    <t>P57.1</t>
  </si>
  <si>
    <t>Phần 58</t>
  </si>
  <si>
    <t>P58.1</t>
  </si>
  <si>
    <t>Phần 59</t>
  </si>
  <si>
    <t>P59.1</t>
  </si>
  <si>
    <t>Phần 60</t>
  </si>
  <si>
    <t>P60.1</t>
  </si>
  <si>
    <t>Phần 61</t>
  </si>
  <si>
    <t>P61.1</t>
  </si>
  <si>
    <t>Phần 62</t>
  </si>
  <si>
    <t>P62.1</t>
  </si>
  <si>
    <t>Phần 63</t>
  </si>
  <si>
    <t>P63.1</t>
  </si>
  <si>
    <t>Phần 64</t>
  </si>
  <si>
    <t>P64.1</t>
  </si>
  <si>
    <t>Phần 65</t>
  </si>
  <si>
    <t>P65.1</t>
  </si>
  <si>
    <t>Phần 66</t>
  </si>
  <si>
    <t>P66.1</t>
  </si>
  <si>
    <t>Phần 67</t>
  </si>
  <si>
    <t>P67.1</t>
  </si>
  <si>
    <t>Phần 68</t>
  </si>
  <si>
    <t>P68.1</t>
  </si>
  <si>
    <t>Phần 69</t>
  </si>
  <si>
    <t>P69.1</t>
  </si>
  <si>
    <t>Phần 70</t>
  </si>
  <si>
    <t>P70.1</t>
  </si>
  <si>
    <t>Phần 71</t>
  </si>
  <si>
    <t>P71.1</t>
  </si>
  <si>
    <t>Phần 72</t>
  </si>
  <si>
    <t>P72.1</t>
  </si>
  <si>
    <t>Phần 73</t>
  </si>
  <si>
    <t>P73.1</t>
  </si>
  <si>
    <t>Phần 74</t>
  </si>
  <si>
    <t>P74.1</t>
  </si>
  <si>
    <t>Phần 75</t>
  </si>
  <si>
    <t>P75.1</t>
  </si>
  <si>
    <t>Phần 76</t>
  </si>
  <si>
    <t>P76.1</t>
  </si>
  <si>
    <t>Phần 77</t>
  </si>
  <si>
    <t>P77.1</t>
  </si>
  <si>
    <t>Phần 78</t>
  </si>
  <si>
    <t>P78.1</t>
  </si>
  <si>
    <t>Phần 79</t>
  </si>
  <si>
    <t>P79.1</t>
  </si>
  <si>
    <t>Phần 80</t>
  </si>
  <si>
    <t>P80.1</t>
  </si>
  <si>
    <t>Phần 81</t>
  </si>
  <si>
    <t>P81.1</t>
  </si>
  <si>
    <t>P81.2</t>
  </si>
  <si>
    <t>P81.3</t>
  </si>
  <si>
    <t>Phần 82</t>
  </si>
  <si>
    <t>P82.1</t>
  </si>
  <si>
    <t>Phần 83</t>
  </si>
  <si>
    <t>P83.1</t>
  </si>
  <si>
    <t>Phần 84</t>
  </si>
  <si>
    <t>P84.1</t>
  </si>
  <si>
    <t>Phần 85</t>
  </si>
  <si>
    <t>P85.1</t>
  </si>
  <si>
    <t>Phần 86</t>
  </si>
  <si>
    <t>P86.1</t>
  </si>
  <si>
    <t>Phần 87</t>
  </si>
  <si>
    <t>P87.1</t>
  </si>
  <si>
    <t>Phần 88</t>
  </si>
  <si>
    <t>P88.1</t>
  </si>
  <si>
    <t>Phần 89</t>
  </si>
  <si>
    <t>P89.1</t>
  </si>
  <si>
    <t>Phần 90</t>
  </si>
  <si>
    <t>P90.1</t>
  </si>
  <si>
    <t>Phần 91</t>
  </si>
  <si>
    <t>P91.1</t>
  </si>
  <si>
    <t>Phần 92</t>
  </si>
  <si>
    <t>P92.1</t>
  </si>
  <si>
    <t>Phần 93</t>
  </si>
  <si>
    <t>P93.1</t>
  </si>
  <si>
    <t>Phần 94</t>
  </si>
  <si>
    <t>P94.1</t>
  </si>
  <si>
    <t>Phần 95</t>
  </si>
  <si>
    <t>P95.1</t>
  </si>
  <si>
    <t>Phần 96</t>
  </si>
  <si>
    <t>P96.1</t>
  </si>
  <si>
    <t>Phần 97</t>
  </si>
  <si>
    <t>P97.1</t>
  </si>
  <si>
    <t>Phần 98</t>
  </si>
  <si>
    <t>P98.1</t>
  </si>
  <si>
    <t>Phần 99</t>
  </si>
  <si>
    <t>P99.1</t>
  </si>
  <si>
    <t>Phần 100</t>
  </si>
  <si>
    <t>P100.1</t>
  </si>
  <si>
    <t>Phần 101</t>
  </si>
  <si>
    <t>P101.1</t>
  </si>
  <si>
    <t>Phần 102</t>
  </si>
  <si>
    <t>P102.1</t>
  </si>
  <si>
    <t>Phần 103</t>
  </si>
  <si>
    <t>P103.1</t>
  </si>
  <si>
    <t>Phần 104</t>
  </si>
  <si>
    <t>P104.1</t>
  </si>
  <si>
    <t>Phần 105</t>
  </si>
  <si>
    <t>P105.1</t>
  </si>
  <si>
    <t>Phần 106</t>
  </si>
  <si>
    <t>P106.1</t>
  </si>
  <si>
    <t>Phần 107</t>
  </si>
  <si>
    <t>P107.1</t>
  </si>
  <si>
    <t>Phần 108</t>
  </si>
  <si>
    <t>P108.1</t>
  </si>
  <si>
    <t>Phần 109</t>
  </si>
  <si>
    <t>P109.1</t>
  </si>
  <si>
    <t>Phần 110</t>
  </si>
  <si>
    <t>P110.1</t>
  </si>
  <si>
    <t>Phần 111</t>
  </si>
  <si>
    <t>P111.1</t>
  </si>
  <si>
    <t>Phần 112</t>
  </si>
  <si>
    <t>P112.1</t>
  </si>
  <si>
    <t>Phần 113</t>
  </si>
  <si>
    <t>P113.1</t>
  </si>
  <si>
    <t>Phần 114</t>
  </si>
  <si>
    <t>P114.1</t>
  </si>
  <si>
    <t>Phần 115</t>
  </si>
  <si>
    <t>P115.1</t>
  </si>
  <si>
    <t>Phần 116</t>
  </si>
  <si>
    <t>P116.1</t>
  </si>
  <si>
    <t>Phần 117</t>
  </si>
  <si>
    <t>P117.1</t>
  </si>
  <si>
    <t>Phần 118</t>
  </si>
  <si>
    <t>P118.1</t>
  </si>
  <si>
    <t>Phần 119</t>
  </si>
  <si>
    <t>P119.1</t>
  </si>
  <si>
    <t>Phần 120</t>
  </si>
  <si>
    <t>P120.1</t>
  </si>
  <si>
    <t>Phần 121</t>
  </si>
  <si>
    <t>P121.1</t>
  </si>
  <si>
    <t>Phần 122</t>
  </si>
  <si>
    <t>P122.1</t>
  </si>
  <si>
    <t>Phần 123</t>
  </si>
  <si>
    <t>P123.1</t>
  </si>
  <si>
    <t>Phần 124</t>
  </si>
  <si>
    <t>P124.1</t>
  </si>
  <si>
    <t>Phần 125</t>
  </si>
  <si>
    <t>P125.1</t>
  </si>
  <si>
    <t>Phần 126</t>
  </si>
  <si>
    <t>P126.1</t>
  </si>
  <si>
    <t>Phần 127</t>
  </si>
  <si>
    <t>P127.1</t>
  </si>
  <si>
    <t>Phần 128</t>
  </si>
  <si>
    <t>P128.1</t>
  </si>
  <si>
    <t>Phần 129</t>
  </si>
  <si>
    <t>P129.1</t>
  </si>
  <si>
    <t>Phần 130</t>
  </si>
  <si>
    <t>P130.1</t>
  </si>
  <si>
    <t>Phần 131</t>
  </si>
  <si>
    <t>P131.1</t>
  </si>
  <si>
    <t>Phần 132</t>
  </si>
  <si>
    <t>P132.1</t>
  </si>
  <si>
    <t>Phần 133</t>
  </si>
  <si>
    <t>P133.1</t>
  </si>
  <si>
    <t>Phần 134</t>
  </si>
  <si>
    <t>P134.1</t>
  </si>
  <si>
    <t>Phần 135</t>
  </si>
  <si>
    <t>P135.1</t>
  </si>
  <si>
    <t>Phần 136</t>
  </si>
  <si>
    <t>P136.1</t>
  </si>
  <si>
    <t>Phần 137</t>
  </si>
  <si>
    <t>P137.1</t>
  </si>
  <si>
    <t>Phần 138</t>
  </si>
  <si>
    <t>P138.1</t>
  </si>
  <si>
    <t>Phần 139</t>
  </si>
  <si>
    <t>P139.1</t>
  </si>
  <si>
    <t>Phần 140</t>
  </si>
  <si>
    <t>P140.1</t>
  </si>
  <si>
    <t>Phần 141</t>
  </si>
  <si>
    <t>P141.1</t>
  </si>
  <si>
    <t>Phần 142</t>
  </si>
  <si>
    <t>P142.1</t>
  </si>
  <si>
    <t>Phần 143</t>
  </si>
  <si>
    <t>P143.1</t>
  </si>
  <si>
    <t>Phần 144</t>
  </si>
  <si>
    <t>P144.1</t>
  </si>
  <si>
    <t>Phần 145</t>
  </si>
  <si>
    <t>P145.1</t>
  </si>
  <si>
    <t>Phần 146</t>
  </si>
  <si>
    <t>P146.1</t>
  </si>
  <si>
    <t>Phần 147</t>
  </si>
  <si>
    <t>P147.1</t>
  </si>
  <si>
    <t>Phần 148</t>
  </si>
  <si>
    <t>P148.1</t>
  </si>
  <si>
    <t>Phần 149</t>
  </si>
  <si>
    <t>P149.1</t>
  </si>
  <si>
    <t>Phần 150</t>
  </si>
  <si>
    <t>P150.1</t>
  </si>
  <si>
    <t>Phần 151</t>
  </si>
  <si>
    <t>P151.1</t>
  </si>
  <si>
    <t>Phần 152</t>
  </si>
  <si>
    <t>P152.1</t>
  </si>
  <si>
    <t>Phần 153</t>
  </si>
  <si>
    <t>P153.1</t>
  </si>
  <si>
    <t>Phần 154</t>
  </si>
  <si>
    <t>P154.1</t>
  </si>
  <si>
    <t>Phần 155</t>
  </si>
  <si>
    <t>P155.1</t>
  </si>
  <si>
    <t>Phần 156</t>
  </si>
  <si>
    <t>P156.1</t>
  </si>
  <si>
    <t>Phần 157</t>
  </si>
  <si>
    <t>P157.1</t>
  </si>
  <si>
    <t>Phần 158</t>
  </si>
  <si>
    <t>P158.1</t>
  </si>
  <si>
    <t>Phần 159</t>
  </si>
  <si>
    <t>P159.1</t>
  </si>
  <si>
    <t>Phần 160</t>
  </si>
  <si>
    <t>P160.1</t>
  </si>
  <si>
    <t>Phần 161</t>
  </si>
  <si>
    <t>P161.1</t>
  </si>
  <si>
    <t>Phần 162</t>
  </si>
  <si>
    <t>P162.1</t>
  </si>
  <si>
    <t>Phần 163</t>
  </si>
  <si>
    <t>P163.1</t>
  </si>
  <si>
    <t>Phần 164</t>
  </si>
  <si>
    <t>P164.1</t>
  </si>
  <si>
    <t>Phần 165</t>
  </si>
  <si>
    <t>P165.1</t>
  </si>
  <si>
    <t>Phần 166</t>
  </si>
  <si>
    <t>P166.1</t>
  </si>
  <si>
    <t>Phần 167</t>
  </si>
  <si>
    <t>P167.1</t>
  </si>
  <si>
    <t>Phần 168</t>
  </si>
  <si>
    <t>P168.1</t>
  </si>
  <si>
    <t>Phần 169</t>
  </si>
  <si>
    <t>P169.1</t>
  </si>
  <si>
    <t>Phần 170</t>
  </si>
  <si>
    <t>P170.1</t>
  </si>
  <si>
    <t>Phần 171</t>
  </si>
  <si>
    <t>P171.1</t>
  </si>
  <si>
    <t>Phần 172</t>
  </si>
  <si>
    <t>P172.1</t>
  </si>
  <si>
    <t>Phần 173</t>
  </si>
  <si>
    <t>P173.1</t>
  </si>
  <si>
    <t>Phần 174</t>
  </si>
  <si>
    <t>P174.1</t>
  </si>
  <si>
    <t>Phần 175</t>
  </si>
  <si>
    <t>P175.1</t>
  </si>
  <si>
    <t>Phần 176</t>
  </si>
  <si>
    <t>P176.1</t>
  </si>
  <si>
    <t>Phần 177</t>
  </si>
  <si>
    <t>P177.1</t>
  </si>
  <si>
    <t>Phần 178</t>
  </si>
  <si>
    <t>P178.1</t>
  </si>
  <si>
    <t>Phần 179</t>
  </si>
  <si>
    <t>P179.1</t>
  </si>
  <si>
    <t>Phần 180</t>
  </si>
  <si>
    <t>P180.1</t>
  </si>
  <si>
    <t>Phần 181</t>
  </si>
  <si>
    <t>P181.1</t>
  </si>
  <si>
    <t>Phần 182</t>
  </si>
  <si>
    <t>P182.1</t>
  </si>
  <si>
    <t>Phần 183</t>
  </si>
  <si>
    <t>P183.1</t>
  </si>
  <si>
    <t>Phần 184</t>
  </si>
  <si>
    <t>P184.1</t>
  </si>
  <si>
    <t>Phần 185</t>
  </si>
  <si>
    <t>P185.1</t>
  </si>
  <si>
    <t>Phần 186</t>
  </si>
  <si>
    <t>P186.1</t>
  </si>
  <si>
    <t>Phần 187</t>
  </si>
  <si>
    <t>P187.1</t>
  </si>
  <si>
    <t>Phần 188</t>
  </si>
  <si>
    <t>P188.1</t>
  </si>
  <si>
    <t>Phần 189</t>
  </si>
  <si>
    <t>P189.1</t>
  </si>
  <si>
    <t>Phần 190</t>
  </si>
  <si>
    <t>P190.1</t>
  </si>
  <si>
    <t>Phần 191</t>
  </si>
  <si>
    <t>P191.1</t>
  </si>
  <si>
    <t>Phần 192</t>
  </si>
  <si>
    <t>P192.1</t>
  </si>
  <si>
    <t>Phần 193</t>
  </si>
  <si>
    <t>P193.1</t>
  </si>
  <si>
    <t>Phần 194</t>
  </si>
  <si>
    <t>P194.1</t>
  </si>
  <si>
    <t>Phần 195</t>
  </si>
  <si>
    <t>P195.1</t>
  </si>
  <si>
    <t>Phần 196</t>
  </si>
  <si>
    <t>P196.1</t>
  </si>
  <si>
    <t>Phần 197</t>
  </si>
  <si>
    <t>P197.1</t>
  </si>
  <si>
    <t>Phần 198</t>
  </si>
  <si>
    <t>P198.1</t>
  </si>
  <si>
    <t>Phần 199</t>
  </si>
  <si>
    <t>P199.1</t>
  </si>
  <si>
    <t>Phần 200</t>
  </si>
  <si>
    <t>P200.1</t>
  </si>
  <si>
    <t>Phần 201</t>
  </si>
  <si>
    <t>P201.1</t>
  </si>
  <si>
    <t>Phần 202</t>
  </si>
  <si>
    <t>P202.1</t>
  </si>
  <si>
    <t>Phần 203</t>
  </si>
  <si>
    <t>P203.1</t>
  </si>
  <si>
    <t>Phần 204</t>
  </si>
  <si>
    <t>P204.1</t>
  </si>
  <si>
    <t>Phần 205</t>
  </si>
  <si>
    <t>P205.1</t>
  </si>
  <si>
    <t>Phần 206</t>
  </si>
  <si>
    <t>P206.1</t>
  </si>
  <si>
    <t>Phần 207</t>
  </si>
  <si>
    <t>P207.1</t>
  </si>
  <si>
    <t>Phần 208</t>
  </si>
  <si>
    <t>P208.1</t>
  </si>
  <si>
    <t>Phần 209</t>
  </si>
  <si>
    <t>P209.1</t>
  </si>
  <si>
    <t>Phần 210</t>
  </si>
  <si>
    <t>P210.1</t>
  </si>
  <si>
    <t>Phần 211</t>
  </si>
  <si>
    <t>P211.1</t>
  </si>
  <si>
    <t>Phần 212</t>
  </si>
  <si>
    <t>P212.1</t>
  </si>
  <si>
    <t>Phần 213</t>
  </si>
  <si>
    <t>P213.1</t>
  </si>
  <si>
    <t>Phần 214</t>
  </si>
  <si>
    <t>P214.1</t>
  </si>
  <si>
    <t>Phần 215</t>
  </si>
  <si>
    <t>P215.1</t>
  </si>
  <si>
    <t>Phần 216</t>
  </si>
  <si>
    <t>P216.1</t>
  </si>
  <si>
    <t>Phần 217</t>
  </si>
  <si>
    <t>P217.1</t>
  </si>
  <si>
    <t>Phần 218</t>
  </si>
  <si>
    <t>P218.1</t>
  </si>
  <si>
    <t>Phần 219</t>
  </si>
  <si>
    <t>P219.1</t>
  </si>
  <si>
    <t>Phần 220</t>
  </si>
  <si>
    <t>P220.1</t>
  </si>
  <si>
    <t>Phần 221</t>
  </si>
  <si>
    <t>P221.1</t>
  </si>
  <si>
    <t>Phần 222</t>
  </si>
  <si>
    <t>P222.1</t>
  </si>
  <si>
    <t>Phần 223</t>
  </si>
  <si>
    <t>P223.1</t>
  </si>
  <si>
    <t>Phần 224</t>
  </si>
  <si>
    <t>P224.1</t>
  </si>
  <si>
    <t>Phần 225</t>
  </si>
  <si>
    <t>P225.1</t>
  </si>
  <si>
    <t>Phần 226</t>
  </si>
  <si>
    <t>P226.1</t>
  </si>
  <si>
    <t>Phần 227</t>
  </si>
  <si>
    <t>P227.1</t>
  </si>
  <si>
    <t>Phần 228</t>
  </si>
  <si>
    <t>P228.1</t>
  </si>
  <si>
    <t>Phần 229</t>
  </si>
  <si>
    <t>P229.1</t>
  </si>
  <si>
    <t>Phần 230</t>
  </si>
  <si>
    <t>P230.1</t>
  </si>
  <si>
    <t>Phần 231</t>
  </si>
  <si>
    <t>P231.1</t>
  </si>
  <si>
    <t>Phần 232</t>
  </si>
  <si>
    <t>P232.1</t>
  </si>
  <si>
    <t>Phần 233</t>
  </si>
  <si>
    <t>P233.1</t>
  </si>
  <si>
    <t>Phần 234</t>
  </si>
  <si>
    <t>P234.1</t>
  </si>
  <si>
    <t>Phần 235</t>
  </si>
  <si>
    <t>P235.1</t>
  </si>
  <si>
    <t>Phần 236</t>
  </si>
  <si>
    <t>P236.1</t>
  </si>
  <si>
    <t>Phần 237</t>
  </si>
  <si>
    <t>P237.1</t>
  </si>
  <si>
    <t>Phần 238</t>
  </si>
  <si>
    <t>P238.1</t>
  </si>
  <si>
    <t>Phần 239</t>
  </si>
  <si>
    <t>P239.1</t>
  </si>
  <si>
    <t>Phần 240</t>
  </si>
  <si>
    <t>P240.1</t>
  </si>
  <si>
    <t>Phần 241</t>
  </si>
  <si>
    <t>P241.1</t>
  </si>
  <si>
    <t>Phần 242</t>
  </si>
  <si>
    <t>P242.1</t>
  </si>
  <si>
    <t>Phần 243</t>
  </si>
  <si>
    <t>P243.1</t>
  </si>
  <si>
    <t>Phần 244</t>
  </si>
  <si>
    <t>P244.1</t>
  </si>
  <si>
    <t>Phần 245</t>
  </si>
  <si>
    <t>P245.1</t>
  </si>
  <si>
    <t>Phần 246</t>
  </si>
  <si>
    <t>P246.1</t>
  </si>
  <si>
    <t>Phần 247</t>
  </si>
  <si>
    <t>P247.1</t>
  </si>
  <si>
    <t>Phần 248</t>
  </si>
  <si>
    <t>P248.1</t>
  </si>
  <si>
    <t>Phần 249</t>
  </si>
  <si>
    <t>P249.1</t>
  </si>
  <si>
    <t>Phần 250</t>
  </si>
  <si>
    <t>P250.1</t>
  </si>
  <si>
    <t>Phần 251</t>
  </si>
  <si>
    <t>P251.1</t>
  </si>
  <si>
    <t>Phần 252</t>
  </si>
  <si>
    <t>P252.1</t>
  </si>
  <si>
    <t>Phần 253</t>
  </si>
  <si>
    <t>P253.1</t>
  </si>
  <si>
    <t>Phần 254</t>
  </si>
  <si>
    <t>P254.1</t>
  </si>
  <si>
    <t>Phần 255</t>
  </si>
  <si>
    <t>P255.1</t>
  </si>
  <si>
    <t>Phần 256</t>
  </si>
  <si>
    <t>P256.1</t>
  </si>
  <si>
    <t>Phần 257</t>
  </si>
  <si>
    <t>P257.1</t>
  </si>
  <si>
    <t>Phần 258</t>
  </si>
  <si>
    <t>P258.1</t>
  </si>
  <si>
    <t>Phần 259</t>
  </si>
  <si>
    <t>P259.1</t>
  </si>
  <si>
    <t>Phần 260</t>
  </si>
  <si>
    <t>P260.1</t>
  </si>
  <si>
    <t>Phần 261</t>
  </si>
  <si>
    <t>P261.1</t>
  </si>
  <si>
    <t>Phần 262</t>
  </si>
  <si>
    <t>P262.1</t>
  </si>
  <si>
    <t>Phần 263</t>
  </si>
  <si>
    <t>P263.1</t>
  </si>
  <si>
    <t>Phần 264</t>
  </si>
  <si>
    <t>P264.1</t>
  </si>
  <si>
    <t>Phần 265</t>
  </si>
  <si>
    <t>P265.1</t>
  </si>
  <si>
    <t>Phần 266</t>
  </si>
  <si>
    <t>P266.1</t>
  </si>
  <si>
    <t>Phần 267</t>
  </si>
  <si>
    <t>P267.1</t>
  </si>
  <si>
    <t>Phần 268</t>
  </si>
  <si>
    <t>P268.1</t>
  </si>
  <si>
    <t>Phần 269</t>
  </si>
  <si>
    <t>P269.1</t>
  </si>
  <si>
    <t>Phần 270</t>
  </si>
  <si>
    <t>P270.1</t>
  </si>
  <si>
    <t>Phần 271</t>
  </si>
  <si>
    <t>P271.1</t>
  </si>
  <si>
    <t>Phần 272</t>
  </si>
  <si>
    <t>P272.1</t>
  </si>
  <si>
    <t>Phần 273</t>
  </si>
  <si>
    <t>P273.1</t>
  </si>
  <si>
    <t>Phần 274</t>
  </si>
  <si>
    <t>P274.1</t>
  </si>
  <si>
    <t>Phần 275</t>
  </si>
  <si>
    <t>P275.1</t>
  </si>
  <si>
    <t>Phần 276</t>
  </si>
  <si>
    <t>P276.1</t>
  </si>
  <si>
    <t>Phần 277</t>
  </si>
  <si>
    <t>P277.1</t>
  </si>
  <si>
    <t>Phần 278</t>
  </si>
  <si>
    <t>P278.1</t>
  </si>
  <si>
    <t>Phần 279</t>
  </si>
  <si>
    <t>P279.1</t>
  </si>
  <si>
    <t>Phần 280</t>
  </si>
  <si>
    <t>P280.1</t>
  </si>
  <si>
    <t>Phần 281</t>
  </si>
  <si>
    <t>P281.1</t>
  </si>
  <si>
    <t>Phần 282</t>
  </si>
  <si>
    <t>P282.1</t>
  </si>
  <si>
    <t>Phần 283</t>
  </si>
  <si>
    <t>P283.1</t>
  </si>
  <si>
    <t>Phần 284</t>
  </si>
  <si>
    <t>P284.1</t>
  </si>
  <si>
    <t>Phần 285</t>
  </si>
  <si>
    <t>P285.1</t>
  </si>
  <si>
    <t>Phần 286</t>
  </si>
  <si>
    <t>P286.1</t>
  </si>
  <si>
    <t>Phần 287</t>
  </si>
  <si>
    <t>P287.1</t>
  </si>
  <si>
    <t>Phần 288</t>
  </si>
  <si>
    <t>P288.1</t>
  </si>
  <si>
    <t>Phần 289</t>
  </si>
  <si>
    <t>P289.1</t>
  </si>
  <si>
    <t>Phần 290</t>
  </si>
  <si>
    <t>P290.1</t>
  </si>
  <si>
    <t>Phần 291</t>
  </si>
  <si>
    <t>P291.1</t>
  </si>
  <si>
    <t>Phần 292</t>
  </si>
  <si>
    <t>P292.1</t>
  </si>
  <si>
    <t>Phần 293</t>
  </si>
  <si>
    <t>P293.1</t>
  </si>
  <si>
    <t>Phần 294</t>
  </si>
  <si>
    <t>P294.1</t>
  </si>
  <si>
    <t>Phần 295</t>
  </si>
  <si>
    <t>P295.1</t>
  </si>
  <si>
    <t>Phần 296</t>
  </si>
  <si>
    <t>P296.1</t>
  </si>
  <si>
    <t>Phần 297</t>
  </si>
  <si>
    <t>P297.1</t>
  </si>
  <si>
    <t>Hóa chất định nhóm máu AB</t>
  </si>
  <si>
    <t>Thuốc thử xét nghiệm xác định nhóm máu AB hệ ABO.
* Quy cách: ≥10ml</t>
  </si>
  <si>
    <t>Hóa chất định nhóm máu A</t>
  </si>
  <si>
    <t>Thuốc thử xét nghiệm xác định nhóm máu A hệ ABO.
* Quy cách: ≥10ml</t>
  </si>
  <si>
    <t>Hóa chất định nhóm máu B</t>
  </si>
  <si>
    <t>Thuốc thử xét nghiệm xác định nhóm máu B hệ ABO.
* Quy cách: ≥10ml</t>
  </si>
  <si>
    <t>Kit tách chiết DNA/RNA</t>
  </si>
  <si>
    <t>- Kit tách chiết RNA/DNA từ mẫu huyết tương, huyết thanh tươi hoặc đông lạnh hoặc được xử lý bằng EDTA/citrate
- Màng: màng silica
- Lượng mẫu: 150 µL
- Kích thước: 100 bp − xấp xỉ. 50 kbp
- Thể tích rửa giải: 50 µL
* Quy cách: ≥50 test/hộp</t>
  </si>
  <si>
    <t>Phosphate buffered saline</t>
  </si>
  <si>
    <t>- Nồng độ Endotoxin = 1.0 EU/ml
- Vô trùng: Không quan sát thấy sự phát triển của vi khuẩn hoặc nấm sau 14 ngày ủ
* Quy cách: ≥500ml</t>
  </si>
  <si>
    <t>Hóa chất tách chiết DNA</t>
  </si>
  <si>
    <t>- Kit tách DNA từ nhiều loại mẫu khác nhau. 
- Loại mẫu chính: máu, vi khuẩn, thực vật, tế bào động vật, dịch phết cổ tử cung, dịch phết âm đạo, tế bào nuôi cấy.
- Màng: glass microfiber
- Lượng DNA bám trên cột: 20 ug DNA/cột
- Bao gồm lysozyme để tách vi khuẩn Gram dương</t>
  </si>
  <si>
    <t>Nước cất tiệt trùng</t>
  </si>
  <si>
    <t>Nước cất tiệt trùng;
* Quy cách: ≥5 lít</t>
  </si>
  <si>
    <t>Khăn lau khử khuẩn bề mặt</t>
  </si>
  <si>
    <t>Là loại khăn không dệt được bão hòa với hóa chất có thành phần:
- Didecyldimethylammonium chloride 0.76%. Ethanol 7.5%. Isopropanol 15%
Thời gian diệt khuẩn ≤ 1 phút đối với các loại sau:
- Vi khuẩn lao
- Tụ cầu vàng, trực khuẩn mủ xanh, Acinetobactoer baumannii...
- Vi khuẩn đa kháng thuốc Acinetobacter baumannii, Tụ cầu vàng kháng Methicillin; Liên cầu đường ruột kháng kháng sinh...
- Nấm Cadiada albicans,..
- Vi rút: HIV, HBV, HCV, HSV, Human Coronavius...
Tương thích với các bề mặt cứng, không xốp phổ biến được sử dụng trong môi trường lâm sàng
* Quy cách: ≥hộp 160 khăn</t>
  </si>
  <si>
    <t>Dung dịch khử khuẩn bề mặt trang thiết bị y tế mức độ trung bình dung tích nhỏ</t>
  </si>
  <si>
    <t>Thành phần: 0,053% Didecyldimethyl ammonium chloride + 0,064 % Chlorhexidine digluconate kết hợp 22,6% Ethanol và chất hoạt động bề mặt
Diệt virus (PRV, BVDV, HSV 1...) từ 1 phút.
* Quy cách: ≥1 lít</t>
  </si>
  <si>
    <t>Dung dịch tẩy rửa dụng cụ y tế hoạt tính 5 enzyme</t>
  </si>
  <si>
    <t>Thành phần: Enzyme Protease subtilisin 5,0 %(w/w), lipase 0,2 %(w/w), amylase 0,15 %(w/w), mannanase 0,05 %(w/w), cellulase 0,05 %(w/w)
* Quy cách: ≥5 lít</t>
  </si>
  <si>
    <t>Dung dịch làm sạch và khử khuẩn bước đầu dụng cụ y tế hoạt tính enzym (3 enzym)</t>
  </si>
  <si>
    <t>Thành phần: 14% N,N-Didecyl-N-Methyl-poly(oxyethyl)ammonium propionate + 0,3% Chlorhexidine digluconate, hỗn hợp 3 enzym: protease, lipase và amylase
* Quy cách: ≥5 lít</t>
  </si>
  <si>
    <t>Dung dịch làm sạch dụng cụ y tế hoạt tính enzyme</t>
  </si>
  <si>
    <t>Thành phần:
Propylene glycol: 10- 35%, 
Trisodium Citrate Dihydrate: 5-10%, 
Proteinase subtilisin: 0.1-1%
Nước và các thành phần khác:50-60%
* Quy cách: ≥3,8 lít</t>
  </si>
  <si>
    <t>Dung dịch cồn sát khuẩn tay thể tích nhỏ</t>
  </si>
  <si>
    <t>Thành phần: Ethanol 80%, Isopropanol 7.2%, Chlorhexidine gluconat 0.5%, chất bảo vệ, dưỡng da và hương liệu.
* Quy cách: ≥500ml</t>
  </si>
  <si>
    <t>Dung dịch xịt tạo bọt giữ ẩm dụng cụ</t>
  </si>
  <si>
    <t>Làm sạch và kìm khuẩn có hoạt tính enzyme kép, dạng xịt bọt, không cần phải pha loãng. 
-Thành phần: hỗn hợp enzyme protease kép, Diisobutylphenoxyethoxyethyldimethylbenzylammonium chloride monohydrate, chất hoạt động bề mặt lưỡng tính, chất hoạt động bề mặt Cation. 
- pH trung tính 6.5 - 8.6.
* Quy cách: ≥710ml</t>
  </si>
  <si>
    <t>Gel bôi trơn</t>
  </si>
  <si>
    <t>Gel bôi trơn dùng trong các kỹ thuật nội soi bàng quang, dạ dày…</t>
  </si>
  <si>
    <t>Dung dịch sát khuẩn da dùng trong y tế</t>
  </si>
  <si>
    <t>Thành phần: Ethanol 80%, Chlorhexidine gluconate 0.5%
* Quy cách: ≥200ml</t>
  </si>
  <si>
    <t>Dung dịch cồn sát khuẩn tay thể tích lớn</t>
  </si>
  <si>
    <t>Thành phần: Ethanol 80%, Isopropanol 7.2%, Chlorhexidine gluconat 0.5%, chất bảo vệ, dưỡng da và hương liệu.
* Quy cách: ≥1 lít</t>
  </si>
  <si>
    <t>Cồn sát khuẩn tay nhanh dạng gel</t>
  </si>
  <si>
    <t>- Thành phần : 70 % Ethanol+ 1,74% Propanol-2-ol (mg/g), D-alpha bisabolol. Diệt virus HIV, Rotavirus, H1N1, SARS trong 30 giây. 
- pH = 5.25.
* Quy cách: ≥ 500ml</t>
  </si>
  <si>
    <t>Dung dịch liệt tim</t>
  </si>
  <si>
    <t>- Thành phần:sodium chloride (15.0 mmol), potassium chloride (9.0 mmol), magnesium chloride x 6 H2O (4.0 mmol), histidine (180.0 mmol), histidine hydrochloride monohydrate (18.0 mmol), tryptophane (2.0 mmol), mannitol (30.0 mmol), calcium chloride x 2 H2O (0.015 mmol), potassium hydrogen 2-ketoglutarate (1.0 mmol), potassium hydroxide
* Quy cách: ≥1 lít</t>
  </si>
  <si>
    <t>Dung dịch tẩy rửa dụng cụ y tế hoạt tính enzyme</t>
  </si>
  <si>
    <t>Thành phần: Enzyme Protease subtilisin 5,0% (w/w)
* Quy cách: ≥5 lít</t>
  </si>
  <si>
    <t>Dung dịch khử khuẩn bề mặt trang thiết bị y tế an toàn không chứa cồn</t>
  </si>
  <si>
    <t>- Thành phần: 0.3% Didecyldimethyl ammonium chloride. 
- Đầu phun tạo bọt. 
- Diệt virus (Adenovirus, Norovirus Murine ...). 
* Quy cách: ≥ 750ml</t>
  </si>
  <si>
    <t>Que thử dung dịch khử khuẩn mức độ Cao ortho-Phthalaldehyde 0.60%</t>
  </si>
  <si>
    <t>Que test thử nồng độ hoạt chất ortho-Phthalaldehyde. Ngưỡng kiểm tra 0,3 % bằng cách so màu trên đầu chỉ thị với bảng màu tiêu chuẩn trên nhãn lọ.
Thời gian nhúng ≤ 5 giây, thời gian đọc ≤ 60 giây.</t>
  </si>
  <si>
    <t>Dung dịch làm mới dụng cụ thép không rỉ</t>
  </si>
  <si>
    <t>- Thành phần: ≥ 52,5% Acid Phosphoric
- Làm mới dụng cụ và trang thiết bị y tế có chất liệu thép không rỉ. Loại bỏ cặn sắt oxide và các vết oxy hóa khác.
- Nồng độ pha loãng từ 3% - 5% trong nước ấm
- Thời gian ngâm: 1 giờ
- Thay mới dung dịch ngâm tối thiểu 1 lần một ngày.</t>
  </si>
  <si>
    <t>Dung dịch khử khuẩn bề mặt trang thiết bị y tế mức độ trung bình dung tích lớn</t>
  </si>
  <si>
    <t>- Thành phần: 0,053% Didecyldimethyl ammonium chloride, 0,064 % Chlorhexidine digluconate, 22,6% Ethanol.
- Khử khuẩn nhanh các bề mặt
- Thời gian tiếp xúc: từ 5 phút.
- Diệt virus (H1N1, Rotavirus...) từ 1 phút.
* Quy cách: ≥5 lít</t>
  </si>
  <si>
    <t>Dung dịch bôi trơn dụng cụ</t>
  </si>
  <si>
    <t>- Thành phần: Chất hoạt động bề mặt không ion, Isopropanol. 
- Được pha loãng ở nồng độ 0.03-0.3% trong nước ấm hoặc nước lạnh.
- Dùng với máy rửa dụng cụ tự động. 
- Phù hợp với tất cả các loại nước
* Quy cách: ≥5 lít</t>
  </si>
  <si>
    <t>Dung dịch rửa tay phẫu thuật, thủ thuật Chlorhexidine 4%</t>
  </si>
  <si>
    <t>- Thành phần: Chlorhexidine digluconate 4% 
- Dung dịch xà phòng diệt khuẩn dùng trong vệ sinh tay ngoại khoa, virus HIV,Rotavius, HBV, HCV 
- pH = 5.5
* Quy cách: ≥1 lít</t>
  </si>
  <si>
    <t>Dung dịch Xylene</t>
  </si>
  <si>
    <t>Thành phần: Xylenes (o-, m-, p- isomers): 80-95%; Ethylbenzene: 5-20%
Qui cách: ≥ 3.8 lít</t>
  </si>
  <si>
    <t>Acid Periodic 1%</t>
  </si>
  <si>
    <t>Dung dịch acid Periodic 1%, dạng lỏng, trong, không màu, không mùi.
* Quy cách: ≥ 500ml</t>
  </si>
  <si>
    <t>Hoá chất nhuộm Giemsa</t>
  </si>
  <si>
    <t>- Dung dịch nhuộm cho các mẫu máu/vi sinh/tế bào học/mô học. 
- pH: 6,5 - 7,5.
* Quy cách: ≥1 lít</t>
  </si>
  <si>
    <t>Dung dịch nhuộm hematoxyline</t>
  </si>
  <si>
    <t>- Không có thành phần muối thủy ngân clorit, có màu tím đậm
- pH: 2.3-2.5. 
- Thành phần: Nước; Hematoxylin; Muối nhôm; Select Glycols; Select Acid; Select Preservative
* Quy cách: ≥ 500ml</t>
  </si>
  <si>
    <t>Hóa chất nhuộm Schiff</t>
  </si>
  <si>
    <t>- Thành phần: Nước 98%; Hydrochloric Acid: &lt;5%; Potassium Metabisulfite: ≤ 4; C.I. Basic red 9 monohydrochloride &lt;1%
* Quy cách: ≥ 500ml</t>
  </si>
  <si>
    <t>Hóa chất nhuộm tế bào màu cam og6</t>
  </si>
  <si>
    <t>- Dạng lỏng, màu cam, mùi cồn tự nhiên, có thể hòa tan trong nước.
- Thành phần: Ethyl Alcohol ~85%; Nước 5%; Isopropyl Alcohol ~4%; Methyl Alcohol ~4%;Phosphotungstic Acid &lt;5%; Orange G &lt;2%
* Quy cách: ≥ 500ml</t>
  </si>
  <si>
    <t>Hóa chất nhuộm tế bào màu xanh ea50</t>
  </si>
  <si>
    <t>- Dạng lỏng, màu Xanh, mùi cồn tự nhiên, có thể hòa tan trong nước. 
- Thành phần: Ethyl Alcohol ~85%; Nước 5%; Isopropyl Alcohol ~4%; Methyl Alcohol ~4%; Muối Eosin Y disodium &lt;3%; Phosphotungstic Acid &lt;5%; Fast Green FCF &lt;3%.
* Quy cách: ≥ 500ml</t>
  </si>
  <si>
    <t>Perls Stain Kit(Kit nhuộm sắt trên mô bệnh học)</t>
  </si>
  <si>
    <t>Bộ nhuộm sắt trên mô bệnh học</t>
  </si>
  <si>
    <t>Bộ nhuộm Trichrome Masson</t>
  </si>
  <si>
    <t>- Bộ Trichrome Stain Kit (Modified Masson's) được thiết kế để sử dụng trong việc hiển thị mô học của các sợi mô liên kết collagen trong các phần mô cố định bằng formalin. 
- Kết quả nhuộm: Collagen: Màu xanh; Sợi cơ: Màu đỏ và nhân: Đen/Xanh</t>
  </si>
  <si>
    <t>Bộ nhuộm Grocott</t>
  </si>
  <si>
    <t>Bộ nhuộm bạc Jones/ Gomori</t>
  </si>
  <si>
    <t>Kháng thể đa dòng miễn dịch huỳnh quang IgG</t>
  </si>
  <si>
    <t>Kháng thể đa dòng miễn dịch huỳnh quang IgA</t>
  </si>
  <si>
    <t>Kháng thể đa dòng miễn dịch huỳnh quang IgM</t>
  </si>
  <si>
    <t>Kháng thể đa dòng miễn dịch huỳnh quang C3</t>
  </si>
  <si>
    <t>Kháng thể đa dòng miễn dịch huỳnh quang C1q</t>
  </si>
  <si>
    <t>Kháng thể đa dòng miễn dịch huỳnh quang C4c</t>
  </si>
  <si>
    <t>Kháng thể đa dòng miễn dịch huỳnh quang C4d</t>
  </si>
  <si>
    <t>Kháng thể đa dòng miễn dịch huỳnh quang Albumin</t>
  </si>
  <si>
    <t>Kháng thể đa dòng miễn dịch huỳnh quang Fibrinogen</t>
  </si>
  <si>
    <t>Kháng thể đa dòng miễn dịch huỳnh quang Kappa</t>
  </si>
  <si>
    <t>Kháng thể đa dòng miễn dịch huỳnh quang Lambda</t>
  </si>
  <si>
    <t>Keo gắn huỳnh quang</t>
  </si>
  <si>
    <t>Bộ nhuộm Reticulum</t>
  </si>
  <si>
    <t>Bộ nhuộm Silver Methenamine - P.A.S.M</t>
  </si>
  <si>
    <t>Dung dịch formol đệm trung tính 10%</t>
  </si>
  <si>
    <t>Dung dịch Formaldehyde trung tính, trong suốt, không màu, có đặc trưng của Formaldehyde (cay nồng), tan hoàn toàn trong nước.
* Quy cách: ≥5 lít</t>
  </si>
  <si>
    <t>Dung dịch môi trường hệ đệm HEPES xử lý noãn, phôi và tinh trùng dùng trong kỹ thuật IVF</t>
  </si>
  <si>
    <t xml:space="preserve">- Thành phần tối thiểu: Alanine, Alanyl-glutamine, Asparagine, Aspartate, Glutamate, Glycine, Proline, Serine,Taurine, Calcium chloride, Magnesium sulphate, Potassium chloride, Sodium bicarbonate, Sodium chloride, Sodium dihydrogen phosphate, Sodium hydroxide, MOPS, Gentamicin, Albumin huyết thanh người (HSA), Nước tiêm
* Quy cách: ≥30ml
</t>
  </si>
  <si>
    <t>Dung dịch môi trường rửa tinh trùng dùng trong kỹ thuật IUI</t>
  </si>
  <si>
    <t>Môi trường dùng để rửa tinh trùng sau lọc
- Thành phần: Nước siêu tinh khiết, Chất điện giải và muối khoáng, HEPES, Glucose monohydrat; Natri lactate; Natri pyruvate, Albumin huyết thanh người (HSA), Gentamicin hoặc tương đương
- PH 7.3-7.6
- Độ thẩm thấu [mOsm/kg]: 270 - 290;
- Sàng lọc nấm, vi khuẩn: Âm tính;
- Kiểm định: LAL và MEA test
* Quy cách: ≥100ml</t>
  </si>
  <si>
    <t>Dung dịch khử khuẩn, nấm dùng để lau tay trong phòng IVF</t>
  </si>
  <si>
    <t>Dùng để khử khuẩn, nấm, VOC trên bề mặt da tay trong Lab IVF. Trong suốt, không mùi, không có cồn, không phát tán các hợp chất hữu cơ dễ bay hơi . Diệt khuẩn, diệt nấm, khống lây nhiễm HIV, viêm gan B, viêm gan C, cúm A, Ebola, Herpes, virus cúm (H1N1 / H5N1), Corona
* Quy cách: ≥ 500ml</t>
  </si>
  <si>
    <t>Dung dịch khử khuẩn, nấm dùng cho tủ ấm CO2 trong phòng IVF</t>
  </si>
  <si>
    <t>Dùng để khử trùng bề mặt kim loại như tủ CO2, tủ thao tác, các thiết bị trong IVF Lab. Không gây ảnh hưởng đến phôi trứng. Không pha loãng nước
* Quy cách: ≥ 5 lít</t>
  </si>
  <si>
    <t>Dung dịch môi trường nuôi phôi liên tục dùng trong kỹ thuật IVF</t>
  </si>
  <si>
    <t>- Môi trường nuôi cấy phôi từ khi thụ tinh đến giai đoạn túi phôi. Môi trường đệm bicarbonate chứa Hyaluronan và Albumin huyết thanh người. 
- Thành phần bao gồm: Alanine, Alanyl-glutamin, Arginin, Asparagie, Aspartate, CaCl2, Canxi pantothenat, Cystin, EDTA, Gentamicin, Glucose, Glutamate, Glycine, Histidine, Hyaluronan, Isoleucin, Sodium citrat, Nước tiêm.
- Mỗi lô được kiểm tra: Kiểm định: LAL và MEA test
* Quy cách: ≥30 ml.</t>
  </si>
  <si>
    <t>Môi trường nuôi cấy phôi liên tục giàu amino acid dùng trong IVF</t>
  </si>
  <si>
    <t>Môi trường được thiết kế để thụ tinh và nuôi cấy phôi đến ngày thứ 5/6 trong quá trình phát triển phôi
- Thành phần tối thiểu chứa: Bicarbonate, Albumin huyết thanh người (HSA), Glucose; Histidine, Isoleucine, Leucine, Lysine, Methionine, Phenylalanine, Threonine, Tryptophan, Valine, Alanine, Arginine, Asparagine, Aspartic acid, Cystine, Glutamic acid, Glycine, Proline, Serine, Tyrosine, Gentamicin
- Mỗi lô được kiểm tra: - Kiểm định: LAL và MEA test
* Quy cách: ≥ hộp 2 lọ x 20 ml</t>
  </si>
  <si>
    <t>Dung dịch môi trường lọc rửa tinh trùng dùng trong kỹ thuật IVF</t>
  </si>
  <si>
    <t>- Môi trường dùng để phân loại tinh trùng theo phương pháp gradient. Môi trường đệm bicarbonate và đệm HEPES chứa các hạt keo silica phủ silane; 
- Thành phần: Calcium chloride, Glucose, HEPES, Magnesium sulphate, mono-Potassium hydrogen phosphate, Potassium chloride, Hạt keo silica phủ silane, Sodium bicarbonate, Sodium chloride, Sodium lactate, Sodium pyruvate, Nước tiêm.
* Quy cách: Kit 2 lọ x 30 ml</t>
  </si>
  <si>
    <t>Dung dịch môi trường cố định và cô lập tinh trùng</t>
  </si>
  <si>
    <t>Môi trường cố định và cô lập tinh trùng trước khi làm ICSI. Xử lý nhớt tinh trùng có chứa Albumin người tái tổ hợp và PVP. 
Thành phần bao gồm: Calcium chloride, EDTA, Glucose, Magnesium sulphate, Polyvinylpyrrolidone (PVP), Potassium chloride, Potassium dihydrogen phosphate, Albumin người tái tổ hợp, Sodium bicarbonate, Sodium chloride, Sodium lactate, Sodium pyruvate, Nước tiêm.
* Quy cách: Bộ 5 lọ x 0,1 ml</t>
  </si>
  <si>
    <t>Dung dịch môi trường đông lạnh tinh trùng có đệm MOPS và bicarbonate chứa Albumin huyết thanh người</t>
  </si>
  <si>
    <t>- Thành phần: Calcium chloride, Chemically Defined Lipid Concentrate, Gentamicin, Glucose, Glycerol, Glycine, Albumin huyết thanh người, Magnesium chloride, MOPS, Potassium chloride, Sodium bicarbonate, Sodium chloride, Sodium dihydrogen phosphate, Sodium hydroxide, Sodium lactate, Sucrose, Nước tiêm.
* Quy cách: Hộp 4 lọ x 10ml</t>
  </si>
  <si>
    <t>Dung dịch môi trường lọc rửa tinh trùng dùng trong kỹ thuật IUI</t>
  </si>
  <si>
    <t>Môi trường dùng để phân loại tinh trùng theo phương pháp thang nồng độ dùng trong hỗ trợ sinh sản.
Thành phần chính: Hạt silica keo phủ silane; HEPES-EBSS; Albumin huyết thanh người (HSA); Gentamicin.
* Quy cách: Kit 2 lọ x 50ml</t>
  </si>
  <si>
    <t>Dầu Parafin nặng phủ đĩa nuôi cấy dùng trong kỹ thuật IVF</t>
  </si>
  <si>
    <t>- Dùng để phủ lên môi trường trong suốt quá trình thụ tinh trong ống nghiệm và các quá trình vi thao tác. 
- Thành phần: Dầu khoáng parafin tinh khiết, độ nhớt (20 ± 5)cP ở 30°C, đã lọc tiệt trùng. Mức độ đảm bảo tiệt trùng (lọc tiệt trùng): Không có sự phát triển của vi sinh vật, Nội độc tố vi khuẩn
* Quy cách: ≥100 ml</t>
  </si>
  <si>
    <t>Dầu parafin độ nhớt cao vô trùng dùng trong nuôi cấy phôi</t>
  </si>
  <si>
    <t>- Dùng để phủ lên môi trường trong suốt quá trình thụ tinh trong ống nghiệm và các quá trình vi thao tác. 
- Thành phần: Dầu khoáng parafin, độ nhớt (40 ± 6)cP ở 30°C, đã lọc tiệt trùng. 
- Mức độ đảm bảo tiệt trùng (lọc tiệt trùng): Không có sự phát triển của vi sinh vật, Nội độc tố vi khuẩn
* Quy cách: ≥100 ml</t>
  </si>
  <si>
    <t>Dầu khoáng nhẹ vô trùng dùng cho công đoạn chuẩn bị nuôi cấy phôi</t>
  </si>
  <si>
    <t>- Thành phần: Petroleum distillates (Dầu chưng cất)
- Dầu khoáng nhẹ vô trùng được lọc qua bộ lọc màng và được sản xuất trong điều kiện vô trùng đã được chứng nhận để đáp ứng mức đảm bảo vô trùng (SAL) là 10-3
* Quy cách: ≥100 ml</t>
  </si>
  <si>
    <t>Dung dịch môi trường thụ tinh chứa HSA dùng trong kỹ thuật IVF</t>
  </si>
  <si>
    <t xml:space="preserve">Thành phần tối thiểu bao gồm: Alanine, Alanyl-glutamate, Asparagine, Aspartate, Calcium chloride, EDTA, Gentamicin, Glucose, Glutamate, Glycine, Albumin, Potassium chloride, Proline, Serine, Sodium bicarbonate, Sodium chloride, Taurine, nước tiêm.
- Kiểm định: LAL và MEA test
* Quy cách: ≥60ml
</t>
  </si>
  <si>
    <t>Dung dịch môi trường chứa hệ đệm MOP thao tác với noãn và phôi dùng trong kỹ thuật IVF</t>
  </si>
  <si>
    <t>- Thành phần: Alanine, Alanyl-glutamine, Asparagine, Aspartate, Calcium chloride, EDTA, Gentamicin, Glucose, Glutamate, Glycine, Albumin huyết thanh người, Lipoic acid, Magnesium sulphate, Methionine, MOPS, Potassium chloride, Proline, Serine, Sodium bicarbonate, Sodium chloride, Sodium citrate, Sodium dihydrogen phosphate, Sodium lactate, Sodium pyruvate, Taurine, Nước tiêm.
* Quy cách: ≥125ml</t>
  </si>
  <si>
    <t>Dung dịch rửa dụng cụ và làm sạch cổ tử cung dùng trong kỹ thuật IVF</t>
  </si>
  <si>
    <t>Dung dịch dùng để rửa dụng cụ và làm sạch cổ tử cung, không dùng để nuôi cấy. Thành phần: Calcium Chloride, Gentamicin, Magnesium sulphate, Potassium chloride, Sodium bicarbonate, Sodium chloride, Sodium pyruvate, Nước tiêm.
* Quy cách: ≥125ml</t>
  </si>
  <si>
    <t>Dung dịch chứa Hyaluronidase dùng trong kỹ thuật IVF</t>
  </si>
  <si>
    <t>- Dung dịch dùng để loại bỏ tế bào cumulus. Đệm muối sinh lý chứa Hyaluronidase và Albumin huyết thanh người. 
- Thành phần bao gồm: Calcium chloride, di-Sodium dihydrogen phosphate, Albumin huyết thanh người, Hyaluronidase, Magnesium chloride, Potassium dihydrogen phosphate, Sodium chloride, nước tiêm.
* Quy cách: Bộ 5 lọ x 0,1ml</t>
  </si>
  <si>
    <t>Môi trường đông phôi bao gồm đĩa đông phôi</t>
  </si>
  <si>
    <t>Thành phần chứa: Modified HEPES Buffered MEM; Hydroxy Propyl Cellulose; Ethylene Glycol; Dimethyl Sulfoxide; Endotoxin free Trehalose.
Kit dùng cho 3 lần đông. Bao gồm tối thiểu các thành phần:
- 1 lọ (tối thiểu 1ml) ES (dung dịch cân bằng)
- 2 lọ (tối thiểu 1ml/lọ) VS (dung dịch thủy tinh hóa) 
- ≥ 2 vitri plates (đĩa đông phôi)</t>
  </si>
  <si>
    <t>Môi trường rã đông phôi/noãn – hệ dung dịch đệm trehalose tiêu chuẩn</t>
  </si>
  <si>
    <t>Thành phần chứa: Modified HEPES Buffered MEM; Hydroxy Propyl Cellulose; Endotoxin free Trehalose
Kit dùng cho ≥5 lần rã, bao gồm:
- 5 lọ (x1.8ml) Warming Solution, TS - dung dịch làm ấm
- 1 lọ (x 1.8ml) Diluent Solution, DS - dung dịch pha loãng
- 2 lọ (x 1.8ml) Washing Solution, WS - dung dịch rửa</t>
  </si>
  <si>
    <t>Dung dịch môi trường rửa tinh trùng dùng trong kỹ thuật IVF</t>
  </si>
  <si>
    <t>Môi trường dùng để chuẩn bị tinh trùng. 
Thành phần: Calcium chloride, EDTA, Gentamicin, Glucose, HEPES, Albumin huyết thanh người, Magnesium sulphate, Potassium chloride, Potassium dihydrogen phosphate, sodium bicarbonate, sodium chloride...
* Quy cách: ≥30ml</t>
  </si>
  <si>
    <t>Dung dịch Giemsa nhuộm tế bào quy cách nhỏ</t>
  </si>
  <si>
    <t>Dung dịch Giemsa nhuộm tế bào
pH: 6.0 - 8.2 (H₂O, 20°C).
Tỷ trọng: 0.99 g/cm3 (20°C).
* Quy cách: ≥500ml</t>
  </si>
  <si>
    <t>Thuốc thử xét nghiệm xác định nhóm máu D (IgM + IgG) hệ Rh</t>
  </si>
  <si>
    <t>Thuốc thử xét nghiệm xác định nhóm máu D (IgM + IgG) hệ Rh.
* Quy cách: ≥10ml</t>
  </si>
  <si>
    <t>Dung dịch Giemsa nhuộm tế bào quy cách lớn</t>
  </si>
  <si>
    <t>Dung dịch Giemsa nhuộm tế bào
Giá trị pH: 6.0 - 8.2 (H₂O, 20°C).
Tỷ trọng: 0.99 g/cm3 (20°C).
* Quy cách: ≥1 lít</t>
  </si>
  <si>
    <t>Dầu soi kính hiển vi</t>
  </si>
  <si>
    <t xml:space="preserve">Dung dịch dầu, lỏng, nhớt, trong suốt, dùng soi kính hiển vi. 
</t>
  </si>
  <si>
    <t>Dung dịch phun khử khuẩn</t>
  </si>
  <si>
    <t>- Thành phần: Hydrogen peroxide 5 % (w/w), Ion Ag 0,005 % (w/w).
- Hiệu quả diệt vi sinh vật theo tiêu chuẩn: vi khuẩn, nấm mốc (EN 13697), Mycobacterium (EN 14348), Virus (EN 14476), Bào tử (EN 13704).
- Sử dụng với các máy phun sương khử khuẩn, dùng dung dịch nguyên chất không cần pha loãng.
* Quy cách: ≥ 5 lít</t>
  </si>
  <si>
    <t>Test nhanh phát hiện máu ẩn trong phân</t>
  </si>
  <si>
    <t>- Phát hiện định tính Hemoglobin (hHb) người trong mẫu phân. 
- Giá trị cut-off là 50ng/ml (5.1 microgam hHb/g phân) đối với hemoglobin người.
- Độ nhạy lâm sàng ≥99%, độ đặc hiệu lâm sàng ≥99%.</t>
  </si>
  <si>
    <t xml:space="preserve">Môi trường cấy nấm 
</t>
  </si>
  <si>
    <t>- Đĩa thạch đổ sẵn chứa môi trường phân lập chọn lọc cho nấm men, nấm mốc, có bổ sung kháng sinh chọn lọc. Đĩa 90mm.
- Bao gói bằng màng bán thấm Cellophane có tính năng chống ẩm giúp đảm bảo chất lượng trong quá trình bảo quản, dễ dàng phân huỷ bảo vệ môi trường.
- Thành phần: Mycological peptone, Glucose (dextrose), Chloramphenicol, Agar, pH 5.6 ± 0.2 ở 25°C
* Quy cách: 10 đĩa/Hộp</t>
  </si>
  <si>
    <t>Môi trường chọn lọc để nuôi cấy và phân lập nấm</t>
  </si>
  <si>
    <t>Môi trường chọn lọc để nuôi cấy và phân lập nấm gây bệnh và không gây bệnh.
- Thành phần (g/l): Enzymatic Digest of Casein 5.0; Enzymatic Digest of Animal Tissue 5.0; Glucose 40.0; Chloramphenicol 0.5; Agar 15.0; pH cuối cùng 5.6 ± 0.2 ở 25°C.
- Môi trường tổng hợp dạng bột mịn, đồng nhất, màu be sáng.
- Bảo quản: 10-25°C
* Quy cách: Hộp/500g</t>
  </si>
  <si>
    <t>Khay kháng nấm đồ Sensititre</t>
  </si>
  <si>
    <t>- Sử dụng phương pháp vi pha loãng để cung cấp kết quả nồng độ ức chế tối thiểu (MIC).
- Khay kháng nấm đồ Sensititre với anidulafungin và micafungin
- Giá trị MIC thu được từ khay Sensititre là giá trị MIC thực, không phải kết quả ngoại suy.
- Khay kháng nấm đồ Sensititre sử dụng chất chỉ thị màu alamarBlue để hỗ trợ việc xác định kết quả.
- Thành phần kháng nấm (dải nồng độ - µg/ml):
Micafungin (0.008-8), Caspofungin (0.008-8), 5-Flucytosine (0.06-64), Posaconazole (0.008-8), Voriconazole (0.008-8), Itraconazole (0.015-16), Fluconazole (0.12-256), Anidulafungin (0.015-8), Amphotericin B (0.12-8).</t>
  </si>
  <si>
    <t>Môi trường canh thang thực hiện kháng nấm đồ</t>
  </si>
  <si>
    <t>- Môi trường canh thang thực hiện kháng nấm đồ</t>
  </si>
  <si>
    <t>Nước khử khoáng vô trùng</t>
  </si>
  <si>
    <t>- Nước khử khoáng vô trùng</t>
  </si>
  <si>
    <t>Test nhanh phát hiện kháng nguyên Galactomanan</t>
  </si>
  <si>
    <t>- Xét nghiệm sắc ký miễn dịch để phát hiện định tính Aspergillus galactomannan LFA trong các mẫu huyết thanh và dịch rửa phế quản phế nang (BAL). Có thể đọc trực quan hoặc thiết bị hỗ trợ sử dụng đèn LED ở bước sóng 525nm để đọc kết quả.
- Độ nhạy trên mẫu huyết thanh ≥ 99%
- Độ đặc hiệu trên mẫu huyết thanh ≥ 97%</t>
  </si>
  <si>
    <t>Test nhanh dùng để phát hiện nhanh kháng thể IgG-IgM chống lại Aspergillus</t>
  </si>
  <si>
    <t>- Xét nghiệm nhanh dựa trên công nghệ sắc ký miễn dịch (dòng chảy bên), cho phép phát hiện đồng thời cả kháng thể kháng Aspergillus IgG và IgM trong huyết thanh người. Cassete sẵn sàng sử dụng được đóng gói trong túi kín cùng gói hút ẩm.
- Độ nhạy ≥ 90,9%
- Độ đặc hiệu ≥ 96,3%</t>
  </si>
  <si>
    <t>Bộ xét nghiệm kháng nguyên Cryptococcal</t>
  </si>
  <si>
    <t>Xét nghiệm sắc ký miễn dịch để phát hiện định tính hoặc bán định lượng các kháng nguyên polysaccharide dạng nang của phức hợp loài Cryptococcus (Cryptococcus neoformans và Cryptococcus gattii) trong huyết thanh, huyết tương, máu toàn phần (tĩnh mạch và ngón tay) và dịch não tủy (CSF).</t>
  </si>
  <si>
    <t>Thanh định danh nấm Candida</t>
  </si>
  <si>
    <t>Thanh định danh nấm Candida, gồm 10 giếng nhỏ chứa các hóa chất đông khô và 2ml môi trường NaCl 0.85% .</t>
  </si>
  <si>
    <t>Thanh định danh nấm men</t>
  </si>
  <si>
    <t>Thanh định danh nấm men, gồm 20 giếng chứa các hóa chất đông khô và 7ml môi trường API C.</t>
  </si>
  <si>
    <t>Dung dịch Khử khuẩn Mức độ Cao ortho-Phthalaldehyde 0.6%</t>
  </si>
  <si>
    <t>- Thành phần: Ortho-phthalaldehyde 0,60%
- Hiệu quả diệt khuẩn, diệt nấm, diệt virus, diệt trực khuẩn lao Lao là 05 phút.
- Công thức không chứa chất hoạt động bề mặt - sẽ không làm mờ thấu kính của ống soi.
- Tương thích các vật liệu như: kim loại, nhựa, chất đàn hồi, chất keo dính
- Có cung cấp que thử kèm theo
* Quy cách: ≥3,8 lít</t>
  </si>
  <si>
    <t>Môi trường để kiểm tra sự có mặt của vi khuẩn HP</t>
  </si>
  <si>
    <t>- Môi trường thạch dùng để kiểm tra nhanh sự hiện diện của vi khuẩn Helicobacter pylori trong mẫu bệnh phẩm hoặc trên môi trường nuôi cấy.
- Thành phần: Phenol red, Agar, Urea 40%, Na2HPO4, KH2PO4, pH 6.8 ± 0.2 ở 25°C. 
- Thời gian đọc kết quả 2-30 phút</t>
  </si>
  <si>
    <t>Dung dịch khử khuẩn bề mặt trang thiết bị y tế</t>
  </si>
  <si>
    <t>- Thành phần: Didecyldimethylammonium chloride 0.76%. Ethanol 7.5%. Isopropanol 15%
- Thời gian diệt khuẩn ≤ 01 phút đối với các loại sau:
+ Vi khuẩn lao, nấm gây bệnh Cadiada albicans
+ Tụ cầu vàng (Staphyloccocus aureus), trực khuẩn mủ xanh (Pseudomonas aeruginosa), Acinetobacter baumannii...
+ Vi khuẩn đa kháng thuốc Acinetobacter baumannii, Tụ cầu vàng kháng Methicillin; Liên cầu đường ruột kháng kháng sinh...
+ Vi rút: SARS-COV-2 (COIVD-19), HIV, HBV, HCV, HSV, 
- Tương thích với các bề mặt cứng, không xốp thông thường trong môi trường lâm sàng:
+ Bề mặt ngoài: máy đốt điện cao tần, thiết bị hồi sức cấp cứu, máy nội nha, máy lọc máu, bơm truyền dịch, thiết bị hỗ trợ sự sống, máy thở, bơm tiêm điện, máy siêu âm, máy MRI.. 
+ Bề mặt các thiết bị trong phòng phẫu thuật gây mê hồi sức, phòng chăm sóc trẻ em đặc biệt, phòng ICU, phòng khám nha khoa…
* Quy cách: ≥710ml</t>
  </si>
  <si>
    <t>Dung dịch đánh dấu</t>
  </si>
  <si>
    <t>Dung dịch dùng một lần để đánh dấu tạm thời đường tiêu hóa, hỗ trợ quan sát trong nội soi, màu xanh tím, không hấp thu vào tế bào.
Thành phần: Indigo-5,5'-Disulfonate, Sodium Pyrosulfite, Water for Injection</t>
  </si>
  <si>
    <t>Thang chuẩn Ladder 100bp</t>
  </si>
  <si>
    <t>- Thang chuẩn DNA 100bp ( từ 0,1-3kb)
- Nồng độ: 150ng/ul
- Đã bao gồm 6X Loading Dye
- Thuốc nhuộm đánh dấu: Bromophenol Blue, Xylene Cyanol FF
- Băng tham chiếu: 500bp, 1kb, 3kb
* Quy cách: 0.1ml x 5 ống/bộ</t>
  </si>
  <si>
    <t>Môi trường nuôi cấy ối</t>
  </si>
  <si>
    <t>Môi trường bổ sung đầy đủ cho sự phát triển của các tế bào ối người trong nuôi cấy ngắn hạn, phục vụ cho việc nghiên cứu di truyền tế bào và các quy trình chẩn đoán in vitro.
- Loại tế bào: Amniocytes
- Bao gồm: Fetal Bovine Serum (FBS), gentamicin và L-glutamine
- Bảo quản: -5 đến -20°C</t>
  </si>
  <si>
    <t>Dung dịch ngăn chặn sự hình thành trục chính trong quá trình phân bào</t>
  </si>
  <si>
    <t>Môi trường nuôi cấy máu</t>
  </si>
  <si>
    <t>Môi trường bổ sung đầy đủ, giúp cho sự phát triển các tế bào lympho máu ngoại vi trong nuôi cấy ngắn hạn, phục vụ cho các nghiên cứu di truyền tế bào và trong các quy trình chẩn đoán in vitro.
- Loại tế bào: Lymphocytes 
- Thành phần Glutamin: L-Glutamine, gentamicin sulfate, fetal bovine serum (FBS), và phytohemagluttinin (PHA)
* Quy cách: ≥100ml</t>
  </si>
  <si>
    <t>Methanol</t>
  </si>
  <si>
    <t>Methanol ≥ 99,5%
CTHH: CH3OH, khối lượng phân tử: 32,04 g/mol
D=0.7918 g/cm3 (20 °C)
Đóng gói: 2,5 lít</t>
  </si>
  <si>
    <t>Enzyme hot-start Taq trong quá trình PCR</t>
  </si>
  <si>
    <t>Dạng: Enzyme
Nguồn: Thermus aquaticus
Có hoạt tính 5‘ → 3’ exonuclease. Kích thước nhân bản: &lt; 1 kb. Có hoạt tính hot start, A tailing
* Quy cách: ≥ 250 unit/ bộ</t>
  </si>
  <si>
    <t>Thuốc nhuộm DNA/ RNA trên gel agarose</t>
  </si>
  <si>
    <t>- Thuốc nhuộm DNA / RNA trên gel agarose
- Thay thế an toàn cho EtBr (chất gây ung thư)
- Độ nhạy cao
- Không độc hại, không gây đột biến, không gây ung thư
- Có thể kiểm tra tất cả dsDNA, ssDNA và RNA
- Có thể phát hiện dưới đèn LED hoặc UV
* Quy cách: 500ul x 2 ống/bộ</t>
  </si>
  <si>
    <t>Bộ chuẩn bị mẫu để phân lập DNA bộ gen từ mẫu mô</t>
  </si>
  <si>
    <t>- Bộ phân lập và tách chiết DNA bộ gen từ các mẫu sinh học cố định bằng formalin trong thể vùi parafin (FFPE)
- Thể tích rửa giải: 20-200µl
- Loại bỏ các chất gây ô nhiễm và chất ức chế</t>
  </si>
  <si>
    <t>Hóa chất nhuộm nhanh hình thái tế bào</t>
  </si>
  <si>
    <t>Thành Phần: 
- Quick panoptic Nº 1: 
+ Fast Green, CI nº 42 053 &lt;3 mg/L
+ Methanol &gt;99 %
- Quick panoptic Nº 2:
+ Eosine, CI nº 45 380 &lt;2 g/L
+ Ethanol 96º 2%
+ Phosphate Buffer, pH 6,8 0,1M
- Quick panoptic Nº 3
+ Methylene Blue Dye, CI nº 52 015 &lt;1.5 g/L
+ Azure B, CI nº 52 010 &lt;1.5 g/L
+ Phosphate Buffer, pH 6,8 0,1M
* Quy cách: Hộp 3 lọ x 500 ml</t>
  </si>
  <si>
    <t>Dung dịch đệm PBS</t>
  </si>
  <si>
    <t>Phosphate Buffered Saline (PBS), đẳng trương, không độc đối với tế bào sống. Dung dịch trong suốt không màu, vô khuẩn.
* Quy cách: ≥500ml</t>
  </si>
  <si>
    <t>Hỗn hợp mastermix 2X</t>
  </si>
  <si>
    <t>- Dạng: Mastermix
- Nguồn: Thermus aquaticus
- Có hoạt tính 5‘ → 3’ exonuclease
- Kích thước nhân bản: &lt; 1 kb
- Có hoạt tính hot start, A tailing
- Tỉ lệ lỗi: 12-13 bp lỗi/10^6 bp
- Bao gồm Band Helper 1X
* Quy cách: Bộ 1 ml x 4ea</t>
  </si>
  <si>
    <t>Nước tinh khiết (nước dùng cho phản ứng PCR)</t>
  </si>
  <si>
    <t>- Nước dùng trong các ứng dụng sinh học phân tử, PCR
- Không chứa RNase, DNase và Protease yêu cầu.
- Nước cấp sinh học phân tử được hấp khử trùng để đảm bảo vô trùng, lọc qua màng lọc 0,2 micron, không xử lý bằng DEPC.
* Quy cách: ≥ 500ml</t>
  </si>
  <si>
    <t>Huyết thanh bò</t>
  </si>
  <si>
    <t>Huyết thanh bò bổ sung vào môi trường nuôi cấy tế bào</t>
  </si>
  <si>
    <t>Giemsa Stain</t>
  </si>
  <si>
    <t>Thành phần: Eosin-methylene blue according to Giemsa, methanol; Glycerol</t>
  </si>
  <si>
    <t>Phytohemagglutinin</t>
  </si>
  <si>
    <t>Là dung dịch cho nuôi cấy tế bào</t>
  </si>
  <si>
    <t>Hank</t>
  </si>
  <si>
    <t>Dung dịch dùng trong nuôi cấy tế bào có cơ sở là hỗn hợp tổng hợp các muối vô cơ được biết như dung dịch sinh lý hay muối cân bằng</t>
  </si>
  <si>
    <t>Trypsin</t>
  </si>
  <si>
    <t>Tripsin dùng trong nuôi cấy, thu hoạch tế bào</t>
  </si>
  <si>
    <t>Kít nhuộm tinh trùng quan sát hình thái</t>
  </si>
  <si>
    <t>Na2HPO4</t>
  </si>
  <si>
    <t>Muối Na2HPO4 khan.
* Quy cách: ≥500g</t>
  </si>
  <si>
    <t>Dung dịch khử nhiễm DNA earse</t>
  </si>
  <si>
    <t>- Sử dụng cho pipet, hộp gel, mặt bàn, máy đo nhiệt hoặc các thiết bị khác. 
- Sử dụng trước khi thực hiện PCR hoặc làm việc với DNA cho khu vực làm việc không có DNA.
- Loại bỏ DNA và Dnase không mong muốn khỏi đồ thủy tinh và đồ nhựa mà không ảnh hưởng đến các mẫu DNA tiếp theo
* Quy cách: ≥250ml</t>
  </si>
  <si>
    <t>Thang chuẩn DNA/RNA để ước tính kích thước phân tử DNA/RNA</t>
  </si>
  <si>
    <t>- DNA bao gồm các mảnh từ các cặp cơ sở 250-25kb. 
- Các dải 1kb và 3kb đã tăng cường độ điểm tham chiếu. 
- Khối lượng DNA gần đúng trong mỗi band được cung cấp là 0,52 μg một tải để xấp xỉ khối lượng DNA trong các mẫu tương đối lớn có kích thước tương tự. 
- Nhiệt độ bảo quản: -20°C
* Quy cách: ≥50 lanes (250 µl)/bộ</t>
  </si>
  <si>
    <t>Thang chuẩn Ladder 1Kb</t>
  </si>
  <si>
    <t>- Thang chuẩn DNA 1000bp ( từ 0,1-10kb)
- Nồng độ: 150ng/ul
- Đã bao gồm 6X Loading Dye
- Thuốc nhuộm đánh dấu: Bromophenol Blue, Xylene Cyanol FF
* Quy cách: 0.1ml x 5 ống/bộ</t>
  </si>
  <si>
    <t>Enzyme ly giải tế bào Proteinase K</t>
  </si>
  <si>
    <t>Enzyme ly giải tế bào Proteinase K, đóng gói dạng đông khô.
* Quy cách: ≥ 550ul/ ống</t>
  </si>
  <si>
    <t>Môi trường pha sẵn nuôi cấy các loại vi sinh vật (Thạch môi trường máu)</t>
  </si>
  <si>
    <t>- Đĩa thạch đổ sẵn chứa môi trường sử dụng để nuôi cấy và thử tính chất tan máu của các loại vi sinh vật khó tính và không khó tính, Đĩa 90mm. 
- Bao gói bằng màng bán thấm Cellophane Đáp ứng: "Yêu cầu kiểm soát chất lượng tối thiểu cho nhà sản xuất đối với môi trường nuôi cấy đổ sẵn", theo tiêu chuẩn của CLSI.
- Thành phần: Special peptone, Starch, Sodium chloride, pH: 7.3±0.2 ở 25°C, Defibrinated Sheep blood, Agar.</t>
  </si>
  <si>
    <t>Môi trường pha sẵn nuôi cấy các loài vi sinh vật khó mọc đặc biệt là Neisseria và Haemophilus (Thạch môi trường Chocolate)</t>
  </si>
  <si>
    <t>- Đĩa thạch đổ sẵn có bổ sung các chất kích thích tăng trưởng được sử dụng để nuôi cấy các loài vi sinh vật khó mọc, đặc biệt là Neisseria spp. và Haemophilus, không chứa các chất phụ gia hay chất bảo quản. Đĩa 90mm. 
- Bao gói bằng màng bán thấm Cellophane có tính năng chống ẩm giúp đảm bảo chất lượng trong quá trình bảo quản, dễ dàng phân huỷ bảo vệ môi trường. Đáp ứng: "Yêu cầu kiểm soát chất lượng tối thiểu cho nhà sản xuất đối với môi trường nuôi cấy đổ sẵn", theo tiêu chuẩn của CLSI.
- Thành phần: Special peptone, Starch, Sodium chloride, Defibrinated sheep blood, Agar, Multivitox (bao gồm Vitamin B12, L-glutamine, Adenine, Guanine, p-Aminobenzoic acid, L-cystine, NAD (Coenzyme 1), Cocarboxylase, Ferric nitrate, Thiamine, Cysteine hydrochloride), pH: 7.3 ± 0.2 ở 25°C</t>
  </si>
  <si>
    <t>Môi trường kiểm tra sự nhạy cảm với kháng sinh của vi khuẩn khó mọc.</t>
  </si>
  <si>
    <t>- Đĩa thạch đổ sẵn được sử dụng để kiểm tra tính nhạy cảm kháng sinh của vi sinh vật khó mọc. Đĩa 90mm. 
- Bao gói bằng màng bán thấm Cellophane Đáp ứng: "Yêu cầu kiểm soát chất lượng tối thiểu cho nhà sản xuất đối với môi trường nuôi cấy đổ sẵn", theo tiêu chuẩn của CLSI.
- Thành phần: Acid Digest of Casein, Beef Extract, Starch, Agar, Sodium chloride, Defibrinated Sheep Blood, pH: 7.3±0.2 ở 25°C</t>
  </si>
  <si>
    <t>Môi trường chọn lọc để phân lập và phân biệt Shigella và Salmonella spp</t>
  </si>
  <si>
    <t>- Đĩa thạch đổ sẵn được sử dụng để nuôi cấy, phân lập các mầm bệnh vi khuẩn Gram âm đường ruột. Đĩa 90mm. 
- Bao gói bằng màng bán thấm Cellophane. Đáp ứng: "Yêu cầu kiểm soát chất lượng tối thiểu cho nhà sản xuất đối với môi trường nuôi cấy đổ sẵn", theo tiêu chuẩn của CLSI.
- Thành phần: Proteose peptone, Yeast extract, Lactose, Sucrose, Salicin, Bile salts No.3, Sodium chloride, Sodium thiosulphate, Ammonium ferric citrate, Acid fuchsin, Bromothymol blue, Agar, pH: 7.5 ±0.2 ở 25°C</t>
  </si>
  <si>
    <t>Môi trường kiểm tra tính nhạy cảm kháng sinh của vi sinh vật không khó mọc dạng thạch</t>
  </si>
  <si>
    <t>- Đĩa thạch đổ sẵn được sử dụng để kiểm tra tính nhạy cảm kháng sinh của vi sinh vật không khó mọc. Đĩa 90mm. 
- Bao gói bằng màng bán thấm Cellophan. Đáp ứng: "Yêu cầu kiểm soát chất lượng tối thiểu cho nhà sản xuất đối với môi trường nuôi cấy đổ sẵn", theo tiêu chuẩn của CLSI.
- Thành phần: Acid Digest of Casein, Beef Extract, Starch, Agar, Sodium chloride; pH: 7.3±0.2 ở 25°C</t>
  </si>
  <si>
    <t>Môi trường nuôi cấy vi sinh StrepB 5.000ml</t>
  </si>
  <si>
    <t>- Đĩa thạch đổ sẵn màu xám nhạt chứa môi trường tạo màu chọn lọc được sử dụng để phân lập và phân biệt Streptococcus nhóm B. Đĩa 90mm. 
- Bao gói bằng màng bán thấm Cellophane.
- Thành phần: Peptone and yeast extract, Salts, Chromogenic mix, Growth factors mix, Selective mix, Agar; pH: 7.3±0.2 ở 25°C;</t>
  </si>
  <si>
    <t>Môi trường nuôi cấy, phân lập vi sinh vật thuộc loài Vibrio spp</t>
  </si>
  <si>
    <t>- Đĩa thạch đổ sẵn được sử dụng để nuôi cấy, phân lập vi sinh vật thuộc loài Vibrio spp.đặc biệt là Vibrio cholerae, Vibrio parahaemolyticus từ các mẫu bệnh phẩm. Đĩa 90mm. 
- Bao gói bằng màng bán thấm Cellophane 
-Thành phần: Yeast extract, Bacteriological peptone, Sodium thiosulphate, Sodium citrate, Ox bile, Sucrose, Sodium chloride, Ferric citrate, Bromothymol blue, Thymol Blue; Agar, pH: 8.6±0.2 ở 25°C</t>
  </si>
  <si>
    <t>Môi trường phân biệt các vi sinh vật gây bệnh nhiễm trùng đường tiết niệu (UTI)</t>
  </si>
  <si>
    <t>- Đĩa thạch đổ sẵn màu trắng đục chứa môi trường tạo màu được sử dụng để định danh sơ bộ và phân biệt tất cả các vi sinh vật chính là nguyên nhân gây nên bệnh nhiễm trùng đường tiết niệu (UTI). Đĩa 90mm. 
- Bao gói bằng màng bán thấm Cellophane .
- Thành phần: Peptone, Chromogenic mix, tryptophane, Agar, pH: 6.8 ±0.2 ở 25°C;</t>
  </si>
  <si>
    <t>Môi trường phát hiện, phân lập và đếm số lượng Coliforms và vi khuẩn đường ruột khác</t>
  </si>
  <si>
    <t>Môi trường chọn lọc phân biệt đặc biệt giữa coliforms và các vi khuẩn không lên men lactose với sự ức chế của vi
khuẩn Gram dương</t>
  </si>
  <si>
    <t>Môi trường thường dùng để thực hiện thao tác kháng sinh đồ cho kiểm tra sự nhạy cảm với kháng sinh đối với Haemophilus species</t>
  </si>
  <si>
    <t>- Môi trường đổ sẵn thường dùng để thực hiện thao tác kháng sinh đồ trong lâm sàng, được đề xuất bởi CLSI cho kiểm tra sự nhạy cảm với kháng sinh đối với Haemophilus species. Đĩa 90mm. 
- Bao gói bằng màng bán thấm Cellophane. Đáp ứng: "Yêu cầu kiểm soát chất lượng tối thiểu cho nhà sản xuất đối với môi trường nuôi cấy đổ sẵn", theo tiêu chuẩn của CLSI.
- Thành phần: Acid Digest of Casein, Beef Extract, Starch, Yeast Extract, Hematin, NAD, Agar, pH: 7.3 ± 0.2</t>
  </si>
  <si>
    <t>Môi trường nuôi cấy các liên cầu nhóm B</t>
  </si>
  <si>
    <t>Ống trong suốt có nút xoáy vặn chặt chứa 5 – 10 ml môi trường dạng lỏng dùng để tăng sinh liên cầu phế cầu, đặc biệt là liên cầu nhóm B (GBS)-Streptococus agalactiae
Thành phần: Infusion from 450 g fat-free minced meat, Tryptone, Glucose, Sodium bicarbonate, Sodium chloride, Disodium phosphate, nalidixic acid, colistin sulfate, pH: 7.8±0.2 ở 25°C</t>
  </si>
  <si>
    <t>Môi trường làm kháng sinh đồ với vi khuẩn khó mọc</t>
  </si>
  <si>
    <t>- Môi trường có 5% máu ngựa và 20 mg/l ß-NAD, pH7.3 để làm kháng sinh đồ với các vi khuẩn khó mọc (pneumococci và các streptococci khác, Haemophilus và Moraxella). 
- Thành phần chứa: Potato starch (vegetal), Casein peptone (bovine), Agar (vegetal), Blood (horse)</t>
  </si>
  <si>
    <t>Môi trường vận chuyển mẫu sinh thiết dạ dày</t>
  </si>
  <si>
    <t>- Môi trường để vận chuyển mẫu sinh thiết dạ dày cùng với môi trường nuôi cấy để phát hiện Helicobacter pylori từ sinh thiết dạ dày.
- Thành phần gồm: Casein peptone (bovine); Soy peptone; Starch; Sodium chloride; Buffer; Agar; Selective mixture; Purified water; pH = 6.3</t>
  </si>
  <si>
    <t>Môi trường phân lập chọn lọc Helicobacteria pylori</t>
  </si>
  <si>
    <t>- Môi trường phân lập chọn lọc cho phát hiện Helicobacter pylori từ mảnh sinh thiết dạ dày.
- Thành phần: huyết tương ngựa, chất bổ sung (supplement) Polyvitaminic, hỗn hợp kháng sinh ức chế sự phát triển của các vi khuẩn tạp nhiễm</t>
  </si>
  <si>
    <t>Môi trường nuôi cấy Bottle Peptone Water</t>
  </si>
  <si>
    <t>- Môi trường dùng để làm giàu Vibrio cholera và các loài Vibrio từ thực phẩm, nước và các mẫu lâm sàng.
- Thành phần: Peptone, Sodium Chloride 
- Bảo quản: 10-30°C</t>
  </si>
  <si>
    <t>Môi trường nuôi cấy Tryptone Soya Agar</t>
  </si>
  <si>
    <t>- Môi trường cơ bản dùng cho nuôi cấy phổ rộng các loài vi sinh vật. 
- Môi trường này phù hợp cả nuôi cấy hiếu khí và nuôi cấy kị khí
- Môi trường này cũng có thể dùng như thạch máu khi bổ sung 7% máu vô trùng. Tryptone Soya Agar cũng có thể được dùng để chuẩn bị thạch chocolate.
- Môi trường dạng bột mịn, màu rơm
- Thành phần (g/l): Pancreatic digest of casein 15, Enzymatic* digest of soya bean 5, Sodium chloride 5, Agar 15
- pH: 7.3 ± 0.2 tại 25°C</t>
  </si>
  <si>
    <t>Môi trường nuôi cấy vi sinh cho mẫu nước tiểu để xác định các vi sinh vật gây bệnh nhiễm trùng đường tiết niệu</t>
  </si>
  <si>
    <t>- Môi trường nuôi cấy dạng bột tạo màu để định danh sơ bộ và phân biệt/ xác định tất cả vi sinh vật chính gây ra nhiễm trùng đường tiết niệu (UTIs). Chromogenic có chứa 2 chất tạo màu X-Gluc và Red-Gal.
- Thành phần (g/l): Peptone, Chromogenic mix , Agar 
- Bảo quản: 10-30°C</t>
  </si>
  <si>
    <t>Môi trường chọn lọc phân lập Vibrio spp.</t>
  </si>
  <si>
    <t>- Môi trường chọn lọc phân lập Vibrio gây bệnh. Dạng bột mịn, màu xanh lá. 
- Thành phần: Yeast extract, Bacteriological pepton, Sodium thiosulphat, Sodium citrat, Ferric citrate, Bromothymol blue, Thymol blue…pH: 8,6± 0,2 tại 25°C</t>
  </si>
  <si>
    <t>Môi trường bột chọn lọc và phân biệt E.coli )157</t>
  </si>
  <si>
    <t>Môi trường chọn lọc và phân biệt Escherichia coli O157 do chúng không lên men sorbitol và tạo khuẩn lạc không màu
- Môi trường dạng bột mịn, màu rơm/hồng
- Thành phần: Peptone , Sorbitol , Bile salts , Sodium chloride , Neutral red , Crystal violet , agar 
- pH: 7.1 ± 0.2 tại 25°C</t>
  </si>
  <si>
    <t>Môi trường nuôi cấy và phân lập các vi sinh vật khó mọc</t>
  </si>
  <si>
    <t>Môi trường đa mục đích thích hợp nuôi cấy các sinh vật khó mọc.
- Môi trường dạng bột, màu rơm
- Thành phần: Special peptone, Starch, Sodium chloride, Agar 
- Bảo quản: 10-30°C</t>
  </si>
  <si>
    <t>Môi trường chọn lọc phân biệt đặc biệt giữa coliforms và các vi khuẩn không lên men lactose với sự ức chế của vi khuẩn Gram dương</t>
  </si>
  <si>
    <t>- Môi trường dạng bột mịn, màu rơm
- Thành phần: Peptone, Lactose, Bile salts No.3, Sodium chloride, Neutral red, Crystal violet, Agar 
- Bảo quản: 10-30°C</t>
  </si>
  <si>
    <t>Máu cừu</t>
  </si>
  <si>
    <t>Bổ sung trong khi pha chế môi trường nuôi cấy vi sinh, pha chế môi trường thạch máu.
* Quy cách: ≥250ml</t>
  </si>
  <si>
    <t>Bột Hemoglobin bổ sung để nuôi cấy vi khuẩn khó mọc</t>
  </si>
  <si>
    <t>- Dạng bột màu đỏ/nâu, tạo thành dung dịch khi hòa tan trong nước cất ấm ở 2% w/v.
- pH (dung dịch 2%): 7,8 - 8,6 ở 25°C
* Quy cách: ≥ Hộp 400g</t>
  </si>
  <si>
    <t>Chất bổ sung Vitox kèm dung dịch hoàn nguyên</t>
  </si>
  <si>
    <t>- Chất đông khô được sử dụng để chuẩn bị môi trường Thayer Martin và môi trường New York City để phân lập Neisseria spp.
- Thành phần: Vitamin B12, L-glutamine, Adenine , Guanine, p-Aminobenzoic acid, L-cystine, NAD (Coenzyme 1), Cocarboxylase, Ferric nitrate, Thiamine, Cysteine hydrochloride</t>
  </si>
  <si>
    <t>Chất bổ sung môi trường để phân lập H.pylori từ mẫu bệnh phẩm</t>
  </si>
  <si>
    <t>Chất bổ trợ cho môi trường chọn lọc Helicobacter Pylori dùng để phân lập Helicobacter pylori từ bệnh phẩm.
- Thành phần cho mỗi lọ (cho 500 mL môi trường): Vancomycin 5 mg, Trimethoprim 2.5 mg, Cefsulodin 2.5 mg, Amphotericin B 2.5 mg</t>
  </si>
  <si>
    <t>Chất bổ sung môi trường để phân lập Neisseria gônrhoaea từ mẫu bệnh phẩm</t>
  </si>
  <si>
    <t>Chất bổ trợ cho môi trường chọn lọc Neisseria gônrhoaea dùng để phân lập Neisseria gônrhoaea từ bệnh phẩm.
- Thành phần cho mỗi lọ (cho 500 mL môi trường): Vancomycin 1,5 mg, Trimethoprim 2,5mg, Colistin sulphate 3,75mg, Nystatin 6250IU</t>
  </si>
  <si>
    <t>Môi trường để phân lập Campylobacter spp</t>
  </si>
  <si>
    <t>- Chất bổ trợ chọn lọc Skirrow Campylobacter dựa trên công thức của Skirrow. Kháng sinh bổ sung được thiết kế sử dụng tại 42°C cho hiệu quả chọn lọc tối ưu.
- Thành phần: Vancomycin 5.0 mg, Trimethoprim 2.5 mg, Polymyxin B 1250 IU</t>
  </si>
  <si>
    <t>Môi trường được sử dụng để phân lập các loài Neisseria.</t>
  </si>
  <si>
    <t>Thành phần: Special peptone, Corn starch, Sodium chloride, Dipotassium hydrogen phosphate, Potassium dihydrogen phosphate, Agar</t>
  </si>
  <si>
    <t>Môi trường phát hiện đặc tính Urease, Indole và TDA</t>
  </si>
  <si>
    <t>Thành phần: urea, L-tryptophan, Phenol red, 95% alcohol</t>
  </si>
  <si>
    <t>Môi trường phân biệt Enterobacteriaceae dựa vào sự lên men đường đôi và tạo H2S</t>
  </si>
  <si>
    <t>- Để phân biệt Enterobacterales dựa vào việc sản hydrogen sulphide và lên men đường đôi.
- Thành phần (g/l): Lab-Lemco’ powder 3, Yeast extract 3, Peptone 20, Sodium chloride 5, Lactose 10, Sucrose 10, Glucose 1, Ferric citrate 0.3, Sodium thiosulphate 0.3, Phenol red 0.024, Agar 12.0</t>
  </si>
  <si>
    <t>Môi trường kiểm tra tính nhạy cảm kháng sinh của vi sinh vật không khó mọc dạng bột</t>
  </si>
  <si>
    <t>- Môi trường thử nghiệm nhạy cảm kháng sinh
- Môi trường tiêu chuẩn cho phương pháp Bauer-Kirby 
- Môi trường dạng bột mịn, màu rơm
- Thành phần: Beef, dehydrated infusion from Casein hydrolysate, Starch, Agar 
- Bảo quản: 10-30°C</t>
  </si>
  <si>
    <t>Nước muối 0.45% để pha huyền dịch vi khuẩn cho mẫu xét nghiệm dùng cho máy định danh vi khuẩn và làm kháng sinh đồ Vitek</t>
  </si>
  <si>
    <t>Môi trường lỏng nuôi cấy liên cầu, Neisseria và sinh vật khó mọc khác</t>
  </si>
  <si>
    <t>- Môi trường lỏng đa năng phù hợp cho nuôi cấy streptococci, Neisseria và những vi khuẩn khó mọc khác.
- Môi trường dạng bột mịn, màu rơm
- Thành phần: Brain infusion solids, Beef heart infusion solids, Proteose peptone, Glucose, Sodium chloride , Disodium phosphate 
- pH 7.4 ±0.2 tại 25°C</t>
  </si>
  <si>
    <t>Kháng huyết thanh Salmonella H-a As</t>
  </si>
  <si>
    <t>Kháng huyết thanh Salmonella H-a As
* Quy cách: ≥5ml</t>
  </si>
  <si>
    <t>Kháng huyết thanh Salmonella H-b As</t>
  </si>
  <si>
    <t>Kháng huyết thanh Salmonella H-b As
* Quy cách: ≥5ml</t>
  </si>
  <si>
    <t>Kháng huyết thanh Salmonella H-c As</t>
  </si>
  <si>
    <t>Kháng huyết thanh Salmonella H-c As
* Quy cách: ≥5ml</t>
  </si>
  <si>
    <t>Kháng huyết thanh Salmonella H-d As</t>
  </si>
  <si>
    <t>Kháng huyết thanh Salmonella H-d As
* Quy cách: ≥5ml</t>
  </si>
  <si>
    <t>Kháng huyết thanh Salmonella H-i As</t>
  </si>
  <si>
    <t>Kháng huyết thanh Salmonella H-i As
* Quy cách: ≥5ml</t>
  </si>
  <si>
    <t>Kháng huyết thanh E.coli O157 antiserum</t>
  </si>
  <si>
    <t>Kháng huyết thanh E.coli O157 antiserum
* Quy cách: ≥2ml</t>
  </si>
  <si>
    <t>Kháng huyết thanh Salmonella As O4 (B)</t>
  </si>
  <si>
    <t>Kháng huyết thanh Salmonella As O4 (B)
* Quy cách: ≥2ml</t>
  </si>
  <si>
    <t>Kháng huyết thanh Salmonella As O7 (C1-C2)</t>
  </si>
  <si>
    <t>Kháng huyết thanh Salmonella As O7 (C1-C2)
* Quy cách: ≥2ml</t>
  </si>
  <si>
    <t>Kháng huyết thanh Salmonella As Vi</t>
  </si>
  <si>
    <t>Kháng huyết thanh Salmonella As Vi
* Quy cách: ≥2ml</t>
  </si>
  <si>
    <t>Kháng huyết thanh Salmonella As O9</t>
  </si>
  <si>
    <t>Kháng huyết thanh Salmonella As O9
* Quy cách: ≥2ml</t>
  </si>
  <si>
    <t>Kháng huyết thanh Salmonella As O 1,3,19 antiserum</t>
  </si>
  <si>
    <t>Kháng huyết thanh Salmonella As O 1,3,19 antiserum
* Quy cách: ≥2ml</t>
  </si>
  <si>
    <t>Kháng huyết thanh Salmonella As O8 (C1-C2)</t>
  </si>
  <si>
    <t>Kháng huyết thanh Salmonella As O8 (C1-C2)
* Quy cách: ≥2ml</t>
  </si>
  <si>
    <t>Kháng huyết thanh Salmonella As O 6,14</t>
  </si>
  <si>
    <t>Kháng huyết thanh Salmonella As O 6,14
* Quy cách: ≥2ml</t>
  </si>
  <si>
    <t>Kháng huyết thanh E.coli H7 antiserum</t>
  </si>
  <si>
    <t>Kháng huyết thanh E.coli H7 antiserum
* Quy cách: ≥5ml</t>
  </si>
  <si>
    <t>Hóa chất nhuộm Ziehl Neelsen</t>
  </si>
  <si>
    <t xml:space="preserve">Bộ nhuộm Ziehl Neelsen dùng để thực hiện xét nghiệm nhuộm soi. Bao gồm 03 dung dịch thuốc nhuộm thành phần là Carbol Fuchsin chai 250ml, Alcohol acid (Hydrochloric acid in ethanol) chai 250ml và Methylene Blue chai 250ml.
- Bảo quản: 15-25ºC
- Quy cách: Bộ 3 chai x 250ml có vòi bơm tiện dụng
</t>
  </si>
  <si>
    <t>Hóa chất nhuộm Gram</t>
  </si>
  <si>
    <t>Bộ nhuộm Gram dùng để thực hiện xét nghiệm nhuộm soi. Bao gồm 04 dung dịch thuốc nhuộm thành phần là Crystal Violet chai 250ml, Lugol chai 250ml, Decolor (alcohol-acetone) chai 250ml và Safranin chai 250ml.
- Bảo quản: 15-25ºC
- Quy cách: Bộ 4 chai x 250ml</t>
  </si>
  <si>
    <t>Khoanh giấy kháng sinh Cefoperazol/Sulbactam 105 µg</t>
  </si>
  <si>
    <t>Khoanh giấy có đường kính 6 mm . Các khoanh giấy được đánh dấu trên cả hai mặt bằng mã chữ và số nhằm xác định loại kháng sinh và nồng độ
- Khoanh giấy được tẩm Cefoperazone/Sulbactam có nồng độ 105µg
- Mỗi ống được hàn kín riêng, cùng với túi hút ẩm</t>
  </si>
  <si>
    <t>Khoanh giấy kháng sinh Ciprofloxacin 5µg</t>
  </si>
  <si>
    <t>Khoanh giấy có đường kính 6 mm . Các khoanh giấy được đánh dấu trên cả hai mặt bằng mã chữ và số nhằm xác định loại kháng sinh và nồng độ
- Khoanh giấy được tẩm Ciprofloxacin có nồng độ 5µg
- Mỗi ống được hàn kín riêng, cùng với túi hút ẩm</t>
  </si>
  <si>
    <t>Khoanh giấy kháng sinh Ampicillin 10µg</t>
  </si>
  <si>
    <t>Khoanh giấy có đường kính 6 mm . Các khoanh giấy được đánh dấu trên cả hai mặt bằng mã chữ và số nhằm xác định loại kháng sinh và nồng độ
- Khoanh giấy được tẩm Ampicillin có nồng độ 10µg
- Mỗi ống được hàn kín riêng, cùng với túi hút ẩm</t>
  </si>
  <si>
    <t>Khoanh giấy kháng sinh Doxycycline 30µg</t>
  </si>
  <si>
    <t>Khoanh giấy có đường kính 6 mm . Các khoanh giấy được đánh dấu trên cả hai mặt bằng mã chữ và số nhằm xác định loại kháng sinh và nồng độ
- Khoanh giấy được tẩm Doxycycline có nồng độ 30µg
- Mỗi ống được hàn kín riêng, cùng với túi hút ẩm</t>
  </si>
  <si>
    <t>Khoanh giấy kháng sinh Chloramphenicol 30µg</t>
  </si>
  <si>
    <t>Khoanh giấy có đường kính 6 mm . Các khoanh giấy được đánh dấu trên cả hai mặt bằng mã chữ và số nhằm xác định loại kháng sinh và nồng độ
- Khoanh giấy được tẩm Chloramphenicol có nồng độ 30µg
- Mỗi ống được hàn kín riêng, cùng với túi hút ẩm</t>
  </si>
  <si>
    <t>Khoanh giấy kháng sinh Clindamycin 2µg</t>
  </si>
  <si>
    <t>Khoanh giấy có đường kính 6 mm . Các khoanh giấy được đánh dấu trên cả hai mặt bằng mã chữ và số nhằm xác định loại kháng sinh và nồng độ
- Khoanh giấy được tẩm Clindamycin có nồng độ 2μg
- Mỗi ống được hàn kín riêng, cùng với túi hút ẩm</t>
  </si>
  <si>
    <t>Khoanh giấy kháng sinh Erythromycin 15µg</t>
  </si>
  <si>
    <t>Khoanh giấy có đường kính 6 mm . Các khoanh giấy được đánh dấu trên cả hai mặt bằng mã chữ và số nhằm xác định loại kháng sinh và nồng độ
- Khoanh giấy được tẩm Erythromycin có nồng độ 15µg
- Mỗi ống được hàn kín riêng, cùng với túi hút ẩm</t>
  </si>
  <si>
    <t>Khoanh giấy kháng sinh Levofloxacin 5µg</t>
  </si>
  <si>
    <t>Khoanh giấy có đường kính 6 mm . Các khoanh giấy được đánh dấu trên cả hai mặt bằng mã chữ và số nhằm xác định loại kháng sinh và nồng độ
- Khoanh giấy được tẩm Levofloxacin có nồng độ 5µg
- Mỗi ống được hàn kín riêng, cùng với túi hút ẩm</t>
  </si>
  <si>
    <t>Khoanh giấy kháng sinh Sulphamethoxazole/trimethoprim 25µg</t>
  </si>
  <si>
    <t>Khoanh giấy có đường kính 6 mm . Các khoanh giấy được đánh dấu trên cả hai mặt bằng mã chữ và số nhằm xác định loại kháng sinh và nồng độ
- Khoanh giấy được tẩm Sulphamethoxazole/trimethoprim có nồng độ 25µg
- Mỗi ống được hàn kín riêng, cùng với túi hút ẩm</t>
  </si>
  <si>
    <t>Khoanh giấy kháng sinh Tetracycline 30µg</t>
  </si>
  <si>
    <t>Khoanh giấy có đường kính 6 mm . Các khoanh giấy được đánh dấu trên cả hai mặt bằng mã chữ và số nhằm xác định loại kháng sinh và nồng độ
- Khoanh giấy được tẩm Tetracycline có nồng độ 30µg
- Mỗi ống được hàn kín riêng, cùng với túi hút ẩm</t>
  </si>
  <si>
    <t>Khoanh giấy kháng sinh Vancomycin 30µg</t>
  </si>
  <si>
    <t>Khoanh giấy có đường kính 6 mm . Các khoanh giấy được đánh dấu trên cả hai mặt bằng mã chữ và số nhằm xác định loại kháng sinh và nồng độ
- Khoanh giấy được tẩm Vancomycin có nồng độ 30µg
- Mỗi ống được hàn kín riêng, cùng với túi hút ẩm</t>
  </si>
  <si>
    <t>Khoanh giấy kháng sinh Moxifloxacin 5µg</t>
  </si>
  <si>
    <t>Khoanh giấy có đường kính 6 mm . Các khoanh giấy được đánh dấu trên cả hai mặt bằng mã chữ và số nhằm xác định loại kháng sinh và nồng độ
- Khoanh giấy được tẩm Moxifloxacin có nồng độ 5µg
- Mỗi ống được hàn kín riêng, cùng với túi hút ẩm</t>
  </si>
  <si>
    <t>Khoanh giấy kháng sinh Linezolid 30µg</t>
  </si>
  <si>
    <t>Khoanh giấy có đường kính 6 mm . Các khoanh giấy được đánh dấu trên cả hai mặt bằng mã chữ và số nhằm xác định loại kháng sinh và nồng độ
- Khoanh giấy được tẩm Linezolid có nồng độ 30µg
- Mỗi ống được hàn kín riêng, cùng với túi hút ẩm</t>
  </si>
  <si>
    <t>Khoanh giấy kháng sinh Penicillin G 10µg</t>
  </si>
  <si>
    <t>Khoanh giấy có đường kính 6 mm . Các khoanh giấy được đánh dấu trên cả hai mặt bằng mã chữ và số nhằm xác định loại kháng sinh và nồng độ
- Khoanh giấy được tẩm Penicillin G có nồng độ 10µg
- Mỗi ống được hàn kín riêng, cùng với túi hút ẩm</t>
  </si>
  <si>
    <t>Khoanh giấy kháng sinh Nitrofurantoin 300µg</t>
  </si>
  <si>
    <t>Khoanh giấy có đường kính 6 mm . Các khoanh giấy được đánh dấu trên cả hai mặt bằng mã chữ và số nhằm xác định loại kháng sinh và nồng độ
- Khoanh giấy được tẩm Nitrofurantoin có nồng độ 300µg
- Mỗi ống được hàn kín riêng, cùng với túi hút ẩm</t>
  </si>
  <si>
    <t>Khoanh giấy kháng sinh Cefoxitin 30µg</t>
  </si>
  <si>
    <t>Khoanh giấy có đường kính 6 mm . Các khoanh giấy được đánh dấu trên cả hai mặt bằng mã chữ và số nhằm xác định loại kháng sinh và nồng độ
- Khoanh giấy được tẩm Cefoxitin có nồng độ 30µg
- Mỗi ống được hàn kín riêng, cùng với túi hút ẩm</t>
  </si>
  <si>
    <t>Khoanh giấy kháng sinh Gentamicin 10µg</t>
  </si>
  <si>
    <t>Khoanh giấy có đường kính 6 mm . Các khoanh giấy được đánh dấu trên cả hai mặt bằng mã chữ và số nhằm xác định loại kháng sinh và nồng độ
- Khoanh giấy được tẩm Gentamicin có nồng độ 10µg
- Mỗi ống được hàn kín riêng, cùng với túi hút ẩm</t>
  </si>
  <si>
    <t>Khoanh giấy kháng sinh Gentamicin 120µg</t>
  </si>
  <si>
    <t>Khoanh giấy có đường kính 6 mm . Các khoanh giấy được đánh dấu trên cả hai mặt bằng mã chữ và số nhằm xác định loại kháng sinh và nồng độ
- Khoanh giấy được tẩm Gentamicin có nồng độ 120µg
- Mỗi ống được hàn kín riêng, cùng với túi hút ẩm</t>
  </si>
  <si>
    <t>Khoanh giấy kháng sinh Amikacin 30µg</t>
  </si>
  <si>
    <t>Khoanh giấy có đường kính 6 mm . Các khoanh giấy được đánh dấu trên cả hai mặt bằng mã chữ và số nhằm xác định loại kháng sinh và nồng độ
- Khoanh giấy được tẩm Amikacin có nồng độ 30µg
- Mỗi ống được hàn kín riêng, cùng với túi hút ẩm</t>
  </si>
  <si>
    <t>Khoanh giấy kháng sinh Ceftazidime 30µg</t>
  </si>
  <si>
    <t>Khoanh giấy có đường kính 6 mm . Các khoanh giấy được đánh dấu trên cả hai mặt bằng mã chữ và số nhằm xác định loại kháng sinh và nồng độ
- Khoanh giấy được tẩm Ceftazidime có nồng độ 30µg
- Mỗi ống được hàn kín riêng, cùng với túi hút ẩm</t>
  </si>
  <si>
    <t>Khoanh giấy kháng sinh Ceftriaxone 30µg</t>
  </si>
  <si>
    <t>Khoanh giấy có đường kính 6 mm . Các khoanh giấy được đánh dấu trên cả hai mặt bằng mã chữ và số nhằm xác định loại kháng sinh và nồng độ
- Khoanh giấy được tẩm Ceftriaxone có nồng độ 30µg
- Mỗi ống được hàn kín riêng, cùng với túi hút ẩm</t>
  </si>
  <si>
    <t>Khoanh giấy kháng sinh Cefotaxime 30µg</t>
  </si>
  <si>
    <t>Khoanh giấy có đường kính 6 mm . Các khoanh giấy được đánh dấu trên cả hai mặt bằng mã chữ và số nhằm xác định loại kháng sinh và nồng độ
- Khoanh giấy được tẩm Cefotaxime có nồng độ 30µg
- Mỗi ống được hàn kín riêng, cùng với túi hút ẩm</t>
  </si>
  <si>
    <t>Khoanh giấy kháng sinh Cefepime 30µg</t>
  </si>
  <si>
    <t>Khoanh giấy có đường kính 6 mm . Các khoanh giấy được đánh dấu trên cả hai mặt bằng mã chữ và số nhằm xác định loại kháng sinh và nồng độ
- Khoanh giấy được tẩm Cefepime có nồng độ 30µg
- Mỗi ống được hàn kín riêng, cùng với túi hút ẩm</t>
  </si>
  <si>
    <t>Khoanh giấy kháng sinh Imipenem 10µg</t>
  </si>
  <si>
    <t>Khoanh giấy có đường kính 6 mm . Các khoanh giấy được đánh dấu trên cả hai mặt bằng mã chữ và số nhằm xác định loại kháng sinh và nồng độ
- Khoanh giấy được tẩm Imipenem có nồng độ 10µg
- Mỗi ống được hàn kín riêng, cùng với túi hút ẩm</t>
  </si>
  <si>
    <t>Khoanh giấy kháng sinh Piperacillin/tazobactam 110µg</t>
  </si>
  <si>
    <t>Khoanh giấy có đường kính 6 mm . Các khoanh giấy được đánh dấu trên cả hai mặt bằng mã chữ và số nhằm xác định loại kháng sinh và nồng độ
- Khoanh giấy được tẩm Piperacillin/tazobactam có nồng độ 110µg
- Mỗi ống được hàn kín riêng, cùng với túi hút ẩm</t>
  </si>
  <si>
    <t>Khoanh giấy kháng sinh Aztreonam 30µg</t>
  </si>
  <si>
    <t>Khoanh giấy có đường kính 6 mm . Các khoanh giấy được đánh dấu trên cả hai mặt bằng mã chữ và số nhằm xác định loại kháng sinh và nồng độ
- Khoanh giấy được tẩm Aztreonam có nồng độ 30µg
- Mỗi ống được hàn kín riêng, cùng với túi hút ẩm</t>
  </si>
  <si>
    <t>Khoanh giấy kháng sinh Amoxicillin/ Clavulanic Acid 20/10µg</t>
  </si>
  <si>
    <t>Khoanh giấy có đường kính 6 mm . Các khoanh giấy được đánh dấu trên cả hai mặt bằng mã chữ và số nhằm xác định loại kháng sinh và nồng độ
- Khoanh giấy được tẩm Amoxicillin/ Clavulanic Acid có nồng độ 20/10µg
- Mỗi ống được hàn kín riêng, cùng với túi hút ẩm</t>
  </si>
  <si>
    <t>Khoanh giấy kháng sinh Amoxycillin/Clavulanic 3μg</t>
  </si>
  <si>
    <t>- Khoanh giấy có đường kính 6mm. Các khoanh giấy được đánh dấu trên cả hai mặt bằng mã chữ và số nhằm xác định loại kháng sinh và nồng độ
- Khoanh giấy được tẩm Amoxycillin/Clavulanic có nồng độ 3μg
- Mỗi ống được hàn kín riêng, cùng với túi hút ẩm để duy trì độ ẩm &lt; 2%, nhằm đảm bảo độ ổn định lâu dài của sản phẩm và dễ dàng lưu trữ</t>
  </si>
  <si>
    <t>Khoanh giấy kháng sinh Ampicillin/Sulbactam 20µg</t>
  </si>
  <si>
    <t>Khoanh giấy có đường kính 6 mm . Các khoanh giấy được đánh dấu trên cả hai mặt bằng mã chữ và số nhằm xác định loại kháng sinh và nồng độ
- Khoanh giấy được tẩm Ampicillin/Sulbactam có nồng độ 20µg
- Mỗi ống được hàn kín riêng, cùng với túi hút ẩm</t>
  </si>
  <si>
    <t>Khoanh giấy kháng sinh Azithromycin 15µg</t>
  </si>
  <si>
    <t>Khoanh giấy có đường kính 6 mm . Các khoanh giấy được đánh dấu trên cả hai mặt bằng mã chữ và số nhằm xác định loại kháng sinh và nồng độ
- Khoanh giấy được tẩm Azithromycin có nồng độ 15µg
- Mỗi ống được hàn kín riêng, cùng với túi hút ẩm</t>
  </si>
  <si>
    <t>Khoanh giấy kháng sinh Cefixime 5µg</t>
  </si>
  <si>
    <t>Khoanh giấy có đường kính 6 mm . Các khoanh giấy được đánh dấu trên cả hai mặt bằng mã chữ và số nhằm xác định loại kháng sinh và nồng độ
- Khoanh giấy được tẩm Cefixime có nồng độ 5µg
- Mỗi ống được hàn kín riêng, cùng với túi hút ẩm</t>
  </si>
  <si>
    <t>Khoanh giấy kháng sinh Cefotaxime/Clavulanic 30/10μg</t>
  </si>
  <si>
    <t>Khoanh giấy có đường kính 6 mm . Các khoanh giấy được đánh dấu trên cả hai mặt bằng mã chữ và số nhằm xác định loại kháng sinh và nồng độ
- Khoanh giấy được tẩm Cefotaxime/Clavulanic có nồng độ 30/10μg
- Mỗi ống được hàn kín riêng, cùng với túi hút ẩm</t>
  </si>
  <si>
    <t>Khoanh giấy kháng sinh Ceftazidime/Clavulanic 30/10μg</t>
  </si>
  <si>
    <t>Khoanh giấy có đường kính 6 mm . Các khoanh giấy được đánh dấu trên cả hai mặt bằng mã chữ và số nhằm xác định loại kháng sinh và nồng độ
- Khoanh giấy được tẩm Ceftazidime/Clavulanic có nồng độ 30/10μg
- Mỗi ống được hàn kín riêng, cùng với túi hút ẩm</t>
  </si>
  <si>
    <t>Khoanh giấy kháng sinh Cefuroxime 30µg</t>
  </si>
  <si>
    <t>Khoanh giấy có đường kính 6 mm . Các khoanh giấy được đánh dấu trên cả hai mặt bằng mã chữ và số nhằm xác định loại kháng sinh và nồng độ
- Khoanh giấy được tẩm Cefuroxime có nồng độ 30µg
- Mỗi ống được hàn kín riêng, cùng với túi hút ẩm</t>
  </si>
  <si>
    <t>Khoanh giấy kháng sinh Colistin 10µg</t>
  </si>
  <si>
    <t>Khoanh giấy có đường kính 6 mm . Các khoanh giấy được đánh dấu trên cả hai mặt bằng mã chữ và số nhằm xác định loại kháng sinh và nồng độ
- Khoanh giấy được tẩm Colistin có nồng độ 10µg
- Mỗi ống được hàn kín riêng, cùng với túi hút ẩm</t>
  </si>
  <si>
    <t>Khoanh giấy kháng sinh Spectinomycin 100ug</t>
  </si>
  <si>
    <t>Khoanh giấy có đường kính 6 mm . Các khoanh giấy được đánh dấu trên cả hai mặt bằng mã chữ và số nhằm xác định loại kháng sinh và nồng độ
- Khoanh giấy được tẩm Spectinomycin có nồng độ 100ug
- Mỗi ống được hàn kín riêng, cùng với túi hút ẩm</t>
  </si>
  <si>
    <t>Khoanh giấy kháng sinh Ertapenem 10µg</t>
  </si>
  <si>
    <t>Khoanh giấy có đường kính 6 mm . Các khoanh giấy được đánh dấu trên cả hai mặt bằng mã chữ và số nhằm xác định loại kháng sinh và nồng độ
- Khoanh giấy được tẩm Ertapenem có nồng độ 10µg
- Mỗi ống được hàn kín riêng, cùng với túi hút ẩm</t>
  </si>
  <si>
    <t>Khoanh giấy kháng sinh Imipenem 10ug</t>
  </si>
  <si>
    <t>Khoanh giấy có đường kính 6 mm. Các khoanh giấy được đánh dấu trên cả hai mặt bằng mã chữ và số nhằm xác định loại kháng sinh và nồng độ
- Khoanh giấy được tẩm Imipenem có nồng độ 10ug
- Mỗi ống được hàn kín riêng, cùng với túi hút ẩm</t>
  </si>
  <si>
    <t>Khoanh giấy kháng sinh Meropenem 10µg</t>
  </si>
  <si>
    <t>Khoanh giấy có đường kính 6mm. Các khoanh giấy được đánh dấu trên cả hai mặt bằng mã chữ và số nhằm xác định loại kháng sinh và nồng độ
- Khoanh giấy được tẩm Meropenem có nồng độ 10 µg.
- Mỗi ống được hàn kín riêng, cùng với túi hút ẩm</t>
  </si>
  <si>
    <t>Khoanh giấy kháng sinh Teicoplanin 30μg</t>
  </si>
  <si>
    <t>Khoanh giấy có đường kính 6 mm. Các khoanh giấy được đánh dấu trên cả hai mặt bằng mã chữ và số nhằm xác định loại kháng sinh và nồng độ
- Khoanh giấy được tẩm Teicoplanin có nồng độ 30μg
- Mỗi ống được hàn kín riêng, cùng với túi hút ẩm</t>
  </si>
  <si>
    <t>Khoanh giấy kháng sinh Minocycline 30µg</t>
  </si>
  <si>
    <t>Khoanh giấy có đường kính 6 mm . Các khoanh giấy được đánh dấu trên cả hai mặt bằng mã chữ và số nhằm xác định loại kháng sinh và nồng độ
- Khoanh giấy được tẩm Minocycline có nồng độ 30µg
- Mỗi ống được hàn kín riêng, cùng với túi hút ẩm</t>
  </si>
  <si>
    <t>Khoanh giấy kháng sinh Tigecycline 15 µg</t>
  </si>
  <si>
    <t xml:space="preserve">Khoanh giấy có đường kính 6 mm. Các khoanh giấy được đánh dấu trên cả hai mặt bằng mã chữ và số nhằm xác định loại kháng sinh và nồng độ
- Khoanh giấy được tẩm Tigecyclin có nồng độ 15μg
- Mỗi ống được hàn kín riêng, cùng với túi hút ẩm
</t>
  </si>
  <si>
    <t>Khoanh giấy kháng sinh Oxacillin 1µg</t>
  </si>
  <si>
    <t>Khoanh giấy có đường kính 6 mm . Các khoanh giấy được đánh dấu trên cả hai mặt bằng mã chữ và số nhằm xác định loại kháng sinh và nồng độ
- Khoanh giấy được tẩm Oxacillin có nồng độ 1µg
- Mỗi ống được hàn kín riêng, cùng với túi hút ẩm</t>
  </si>
  <si>
    <t>Khoanh giấy kháng sinh Fosfomycin/Trometamol 200µg</t>
  </si>
  <si>
    <t>Khoanh giấy có đường kính 6 mm . Các khoanh giấy được đánh dấu trên cả hai mặt bằng mã chữ và số nhằm xác định loại kháng sinh và nồng độ
- Khoanh giấy được tẩm Fosfomycin/Trometamol có nồng độ 200µg
- Mỗi ống được hàn kín riêng, cùng với túi hút ẩm</t>
  </si>
  <si>
    <t>Khoanh giấy kháng sinh Tobramycin 10µg</t>
  </si>
  <si>
    <t>Khoanh giấy có đường kính 6 mm . Các khoanh giấy được đánh dấu trên cả hai mặt bằng mã chữ và số nhằm xác định loại kháng sinh và nồng độ
- Khoanh giấy được tẩm Tobramycin có nồng độ 10µg
- Mỗi ống được hàn kín riêng, cùng với túi hút ẩm</t>
  </si>
  <si>
    <t>Khoanh giấy kháng sinh Ceftazidime/Avibactam 30/20µg</t>
  </si>
  <si>
    <t>- Khoanh giấy có đường kính 6mm. Các khoanh giấy được đánh dấu trên cả hai mặt bằng mã chữ và số nhằm xác định loại kháng sinh và nồng độ
- Khoanh giấy được tẩm Ceftazidime/Avibactam có nồng độ 30/20µg
- Mỗi ống được hàn kín riêng, cùng với túi hút ẩm để duy trì độ ẩm &lt; 2%, nhằm đảm bảo độ ổn định lâu dài của sản phẩm và dễ dàng lưu trữ</t>
  </si>
  <si>
    <t>Khoanh giấy kháng sinh Cefiderocol 30µg</t>
  </si>
  <si>
    <t>Đĩa kháng sinh là đĩa giấy với các tính năng đặc biệt, được tẩm thuốc kháng sinh và sử dụng cho các thử nghiệm độ mẫn cảm theo các thử nghiệm kháng sinh Kirby-Bauer
- Đạt chuẩn CLSI/EUCAST
- Bảo quản ở -20 -8°C
* Quy cách: ≥hộp/250 khoanh</t>
  </si>
  <si>
    <t>Hóa chất định lượng CMV</t>
  </si>
  <si>
    <t>- Bộ xét nghiệm IVD định lượng Cytomegalovirus (CMV) bằng kỹ thuật Real-time PCR
- Dùng 02 loại chứng nội: chứng nội nội sinh β-globin và chứng nội ngoại sinh IC.
+ Độ nhạy: 
Huyết tương, nước bọt, dịch não tủy: 400 copies/ml; 
Máu toàn phần, tế bào bạch cầu, sinh thiết: 5 copies/ 10^5 tế bào.
+ Khoảng tuyến tính/ định lượng: 500 –10^7 copies/ml 
+ Gen mục tiêu: Pol gene
- Nguồn mẫu: máu toàn phần, dịch não tủy, nước bọt, nước tiểu, mẫu dịch cơ thể, huyết tương máu ngoại vi, dịch ối, dịch rửa phế quản, tế bào bạch cầu và sinh thiết nội tạng.</t>
  </si>
  <si>
    <t>Bộ xét nghiệm phát hiện virus Herpes I và II</t>
  </si>
  <si>
    <t>- Bộ xét nghiệm IVD phát hiện virus Herpes I và II bằng kỹ thuật Real-time PCR.
- Nguồn mẫu: máu toàn phần, dịch não tủy, mô, dịch tuyến tiền liệt, tinh dịch, mẫu phết sinh dục
- Bộ thuốc thử cung cấp hỗn hợp hóa chất hoàn chỉnh, cùng chứng âm, chứng dương sẵn sàng để sử dụng cho phản ứng RealtimePCR
- Thông số kỹ thuật:
+ Độ nhạy: 500 GE/ml
+ Có chứng âm tách chiết, chứng âm và chứng dương khuếch đại kiểm soát quy trình</t>
  </si>
  <si>
    <t>Bộ xét nghiệm định lượng Epstein Barr Virus (EBV)</t>
  </si>
  <si>
    <t>- Bộ xét nghiệm IVD định lượng Epstein Barr Virus (EBV) bằng kỹ thuật Real-time PCR.
- Nguồn mẫu: máu toàn phần, bạch cầu, mẫu mô, nước tiểu, mẫu phết, mẫu đàm, huyết tương, dịch não tủy.
- Có chứng nội kiểm endogenous IC glob (β-globin) 
- Tính năng kỹ thuật:
+ Độ nhạy: 200 copies/ml hoặc 5 copies/ 10^5 tế bào; 
+ Khoảng tuyến tính/ định lượng: 500 – 10^7 copies/ml
+ Độ đặc hiệu: 100%.
+ Gen mục tiêu: LMP-gene
- Kết quả được phân tích trên 3 kênh màu FAM, JOE/ HEX, ROX</t>
  </si>
  <si>
    <t>Hóa chất phát hiện đa tác nhân vi khuẩn và ký sinh trùng gây bệnh lây truyền qua đường tình dục</t>
  </si>
  <si>
    <t>- Bộ kit phát hiện 12 tác nhân nguy cơ cao lây bệnh đường sinh dục gồm: Neisseria gonorrhea, Chlamydia trachomatis, Ureaplasma urealyticum, Mycoplasma genitalium, Treponema pallidum, Ureaplasma parvum, Mycoplasma hominis, Trichomonas vaginalis, Candida albicans, Gardnerella vaginalis, Herpes Simplex Virus 1, Herpes Simplex Virus 2 
- Không có phản ứng chéo với các tác nhân gây bệnh sinh dục khác gồm HPV16, HPV18, E.coli, Candida tropicallis,...
- Bộ kit sử dụng được trên nhiều máy realtime PCR khác nhau như CFX96, Rotor Gene Q, QuantStudio5 bằng công nghệ Taqman Probe
- Độ nhạy phân tích (LoD): 0.5 - 5 copies/ul
- Độ nhạy lâm sàng: 96.44% - 100%
- Độ đặc hiệu lâm sàng: 98.20% - 100%
- Có hệ thống chống ngoại nhiễm Uracil-DNA Glycosylase (UDG)</t>
  </si>
  <si>
    <t>Test nhanh chẩn đoán bệnh viêm đường ruột do Rotavirus Ag</t>
  </si>
  <si>
    <t>Phát hiện kháng nguyên Rotavirus trong mẫu phân. 
- Độ nhạy: ≥ 94%; Độ đặc hiệu: ≥98.3% và tương quan là ≥ 96.9% vớI RT-PCR. Dạng khay
- Không có phản ứng chéo với E. coli; liên cầu đường ruột, virus Adeno</t>
  </si>
  <si>
    <t>Khay thử xét nghiệm định tính kháng nguyên Norovirus GI/GII</t>
  </si>
  <si>
    <t>Phát hiện định tính sự có mặt của các kháng nguyên Norovirus Genogroup I (GI) và Genogroup II (GII) trong mẫu phân người. 
- Ngưỡng phát hiện: 0,156 µg/ml đối với GI-1 VLP; 0,156 µg/ml đối với GII-3 VLP; 0,039 µg/ml đối với GII-4 VLP và 0,156 µg/ml đối với những mẫu phân dương tính với Norovirus GII-4. 
- Độ nhạy: ≥ 84,1% , độ đặc hiệu: ≥ 96,1% so với RT-PCR.</t>
  </si>
  <si>
    <t>Test nhanh chẩn đoán bệnh viêm đường ruột do Rotavirus/Adreno virus</t>
  </si>
  <si>
    <t>Định tính phát hiện sự có mặt của kháng nguyên Rotavirus nhóm A và Adenovirus trong mẫu phân người
- Độ nhạy: Rotavirus ≥ 99.3% , Adenovirus ≥ 97% so với RT-PCR
- Độ đặc hiệu: Rotavirus ≥ 99,5% , Adenovirus 100%.so với RT-PCR</t>
  </si>
  <si>
    <t>Test nhanh phát hiện định tính kháng nguyên virus hợp bào hô hấp (RSV)</t>
  </si>
  <si>
    <t xml:space="preserve">Test nhanh phát hiện định tính kháng nguyên virus hợp bào hô hấp (RSV) từ mẫu hút dịch tỵ hầu (NPA). 
- Độ nhạy: ≥ 92.3%, Độ đặc hiệu: ≥ 93.3% so với phương pháp nuôi cấy và miễn dịch huỳnh quang.
- Giới hạn phát hiện: 0,41 – 0,5 μg/ml Virus hợp bào hô hấp.
</t>
  </si>
  <si>
    <t>Test nhanh phát hiện kháng nguyên NS1 của virus sốt xuất huyết</t>
  </si>
  <si>
    <t>Phát hiện kháng nguyên NS1 trong huyết thanh, huyết tương hoặc máu toàn phần của người.
- Độ nhạy ≥ 92,4% và độ đặc hiệu ≥ 98,4% so với RT-PCR.
- Có nghiên cứu độ nhạy đối với lây nhiễm nguyên phát và lây nhiễm thứ phát và nghiên cứu trên các sero-type Dengue.
- Không cần dung dịch pha loãng.
- Các mẫu bệnh phẩm huyết tán, nhiễm mỡ, mật và những mẫu có chứa các yếu tố dạng thấp không gây nhiễu cho sản phẩm.
- Giới hạn phát hiện trên Dengue Type 1: 1.95x10^1.375 TCID50/ml</t>
  </si>
  <si>
    <t>Test nhanh phát hiện kháng thể chẩn đoán sốt xuất huyết</t>
  </si>
  <si>
    <t>Phát hiện và phân biệt kháng thể IgG và IgM kháng các type virus Dengue 1,2,3 và 4. 
- Các mẫu bệnh phẩm huyết tán, nhiễm mỡ, mật và những mẫu có chứa các yếu tố dạng thấp không gây nhiễu cho sản phẩm.
- Các chất chống đông: heparin, EDTA và natri citrat không ảnh hưởng đến kết quả xét nghiệm.
- Độ nhạy ≥94,6% , Độ đặc hiệu ≥96,5% so với phương pháp ELISA.
- Giới hạn phát hiện ở nồng độ pha loãng 256 lần mẫu huyết thanh có kháng thể IgG kháng Dengue.</t>
  </si>
  <si>
    <t>Test nhanh phát hiện virus cúm type A và type B</t>
  </si>
  <si>
    <t>Test chẩn đoán nhanh cúm A, B trên mẫu phết mũi họng/mũi hầu hoặc mẫu hút từ mũi/mũi hầu; 
- Độ nhạy ≥91.8%, Độ đặc hiệu: ≥99% so với phương pháp nuôi cấy vi rút và RT-PCR. Dạng que. 
- Sản phẩm không có phản ứng chéo với 32 chủng virus và vi khuẩn như Adenovirus type 3, type 6, type 21, CMV, Mumps Virus Ag, Klebsiella pneumoniae, Legionella pneumophila, Neisseria meningitidis.
- Bao gồm chứng âm và chứng dương
- Thời gian đọc kết quả: 10-15 phút
- Giới hạn phát hiện trên chủng cúm B ở nồng độ pha loãng 2560 lần</t>
  </si>
  <si>
    <t>Thanh xác định MIC của Amikacin</t>
  </si>
  <si>
    <t>Thanh nhựa mỏng chứa kháng sinh Amikacin nồng độ 0,016-256 µg/ml
* Quy cách: ≥30 thanh/hộp</t>
  </si>
  <si>
    <t>Thanh xác định MIC của Amoxicillin</t>
  </si>
  <si>
    <t>Thanh nhựa mỏng chứa kháng sinh Amoxicillin nồng độ 0,016-256 µg/ml
* Quy cách: ≥30 thanh/hộp</t>
  </si>
  <si>
    <t>Thanh xác định MIC của Azithromycin</t>
  </si>
  <si>
    <t>Thanh nhựa mỏng chứa kháng sinh Azithromycin nồng độ 0,016-256 µg/ml
* Quy cách: ≥30 thanh/hộp</t>
  </si>
  <si>
    <t>Thanh xác định MIC của Ceftazidime</t>
  </si>
  <si>
    <t>Thanh nhựa mỏng chứa kháng sinh Ceftazidime nồng độ 0,016-256 µg/ml
* Quy cách: ≥30 thanh/hộp</t>
  </si>
  <si>
    <t>Thanh xác định MIC của Ciprofloxacin</t>
  </si>
  <si>
    <t>Thanh nhựa mỏng chứa kháng sinh Ciprofloxacin nồng độ 0,002-32 µg/ml
* Quy cách: ≥30 thanh/hộp</t>
  </si>
  <si>
    <t>Thanh xác định MIC của Clindamycin</t>
  </si>
  <si>
    <t>Thanh nhựa mỏng chứa kháng sinh Clindamycin nồng độ 0,016-256 µg/ml
* Quy cách: ≥30 thanh/hộp</t>
  </si>
  <si>
    <t>Thanh xác định MIC của Doxycyline</t>
  </si>
  <si>
    <t>Thanh nhựa mỏng chứa kháng sinh Doxycyline nồng độ 0,016-256 µg/ml
* Quy cách: ≥30 thanh/hộp</t>
  </si>
  <si>
    <t>Thanh xác định MIC của Gentamicin</t>
  </si>
  <si>
    <t>Thanh nhựa mỏng chứa kháng sinh Gentamicin nồng độ 0,016-256 µg/ml
* Quy cách: ≥30 thanh/hộp</t>
  </si>
  <si>
    <t>Thanh xác định MIC của Imipenem</t>
  </si>
  <si>
    <t>Thanh nhựa mỏng chứa kháng sinh Imipenem nồng độ 0,002-32 µg/ml
* Quy cách: ≥30 thanh/hộp</t>
  </si>
  <si>
    <t>Thanh xác định MIC của Meropenem</t>
  </si>
  <si>
    <t>Thanh nhựa mỏng chứa kháng sinh Meropenem nồng độ 0,002-32 µg/ml,
* Quy cách: ≥30 thanh/hộp</t>
  </si>
  <si>
    <t>Thanh xác định MIC của Metronidazole</t>
  </si>
  <si>
    <t>Thanh nhựa mỏng chứa kháng sinh Metronidazole nồng độ 0,016-256 µg/ml
* Quy cách: ≥30 thanh/hộp</t>
  </si>
  <si>
    <t>Thanh xác định MIC của Penicicllin</t>
  </si>
  <si>
    <t>Thanh nhựa mỏng chứa kháng sinh Penicillin 0.016-256 µg/ml
* Quy cách: ≥30 thanh/hộp</t>
  </si>
  <si>
    <t>Thanh xác định MIC của Trimethoprim/Sulfamethoxazole</t>
  </si>
  <si>
    <t>Thanh nhựa mỏng chứa kháng sinh Trimethoprim/sulphamethoxazole nồng độ 0,002-32 µg/ml
* Quy cách: ≥30 thanh/hộp</t>
  </si>
  <si>
    <t>Thanh xác định MIC của Ceftazidime/Avibactam</t>
  </si>
  <si>
    <t>Thanh nhựa mỏng chứa kháng sinh Ceftazidime 0,016-256 µg/ml và Avibactam nồng độ 4 µg/ml
* Quy cách: ≥30 thanh/hộp</t>
  </si>
  <si>
    <t>Thanh xác định MIC của Ceftozolane/Tazobactam</t>
  </si>
  <si>
    <t>Thanh nhựa mỏng chứa kháng sinh Ceftolozane/Tazobactam nồng độ Ceftolozane 0.016-256 µg/mL và Tazobactam nồng độ 4 µg/mL
* Quy cách: ≥30 thanh/hộp</t>
  </si>
  <si>
    <t>Thanh xác định MIC của Fosfomycin</t>
  </si>
  <si>
    <t>Thanh nhựa mỏng chứa kháng sinh Fosfomycin nồng độ 0.032-512 µg/ml
* Quy cách: ≥30 thanh/hộp</t>
  </si>
  <si>
    <t xml:space="preserve">Thanh xác định MIC của Ceftriaxone 
</t>
  </si>
  <si>
    <t>Thanh nhựa mỏng chứa kháng sinh Ceftriaxone nồng độ 0,016-256 µg/ml
* Quy cách: ≥30 thanh/hộp</t>
  </si>
  <si>
    <t>Thanh xác định MIC của Levofloxacin</t>
  </si>
  <si>
    <t>Thanh nhựa mỏng chứa kháng sinh Levofloxacin nồng độ 0.002 -32µg/ml
* Quy cách: ≥30 thanh/hộp</t>
  </si>
  <si>
    <t>Thanh xác định MIC của Tetracyclin</t>
  </si>
  <si>
    <t>Thanh nhựa mỏng chứa kháng sinh Tetracyclin nồng độ 0,016-256 µg/ml
* Quy cách: ≥30 thanh/hộp</t>
  </si>
  <si>
    <t>Thanh xác định MIC của Vancomycin</t>
  </si>
  <si>
    <t>Thanh nhựa mỏng chứa kháng sinh Vancomycin nồng độ 0,016-256 µg/ml
* Quy cách: ≥30 thanh/hộp</t>
  </si>
  <si>
    <t>Thanh xác định MIC của Amoxicillin/ Acid Clavulanic</t>
  </si>
  <si>
    <t>Thanh nhựa mỏng chứa kháng sinh Amoxicillin/ Acid Clavulanic nồng độ 0,016-256 µg/ml
* Quy cách: ≥30 thanh/hộp</t>
  </si>
  <si>
    <t>Thanh xác định MIC của Cefixime</t>
  </si>
  <si>
    <t>Thanh nhựa mỏng chứa kháng sinh Cefixime nồng độ 0,016-256 µg/ml
* Quy cách: ≥30 thanh/hộp</t>
  </si>
  <si>
    <t>Thanh xác định MIC của Cefuroxime</t>
  </si>
  <si>
    <t>Thanh nhựa mỏng chứa kháng sinh Cefuroxime nồng độ 0,016-256 µg/ml
* Quy cách: ≥30 thanh/hộp</t>
  </si>
  <si>
    <t>Thanh xác định MIC của Moxifloxacin</t>
  </si>
  <si>
    <t>Thanh nhựa mỏng chứa kháng sinh Moxifloxacin nồng độ 0,002-32 µg/ml
* Quy cách: ≥30 thanh/hộp</t>
  </si>
  <si>
    <t>Thanh xác định MIC của Imipenen/relebactam</t>
  </si>
  <si>
    <t>Thanh nhựa mỏng chứa kháng sinh Imipenem/Relebactam nồng độ Imipenem 0.002-32 μg/mL và nồng độ Relebactam 4 μg/mL đóng từng thanh riêng rẽ
* Quy cách: ≥30 thanh/hộp</t>
  </si>
  <si>
    <t>Thanh xác định MIC của Clarithromycin</t>
  </si>
  <si>
    <t>Thanh nhựa mỏng chứa kháng sinh Clarithromycin nồng độ 0.016-256 mg/L
* Quy cách: ≥30 thanh/hộp</t>
  </si>
  <si>
    <t>Dung dịch đệm TBE chạy điện di</t>
  </si>
  <si>
    <t>- Dạng dung dịch 10X, dùng trong điện di gel agarose.
- pH (1X) : 8.2 - 8.4 
- Không chứa: DNase và RNase
* Quy cách: ≥500ml</t>
  </si>
  <si>
    <t>Nước tinh khiết</t>
  </si>
  <si>
    <t>- Nước dùng trong các ứng dụng sinh học phân tử
- Không chứa RNase, DNase và Protease yêu cầu.
- Nước cấp sinh học phân tử được hấp khử trùng để đảm bảo vô trùng, lọc qua màng lọc 0,2 micron, không xử lý bằng DEPC.
* Quy cách: ≥500ml</t>
  </si>
  <si>
    <t>Thạch điện di Argarose</t>
  </si>
  <si>
    <t>- Dùng trong điện di phân tích ADN/RNA
- Không chứa Dnase, Rnase - Độ bền gel (1% gel)&gt; 1200 g /cm2
- Nhiệt độ tạo keo (1,5% gel): 36 ℃ ± 1,5 ℃
- Nhiệt độ nóng chảy (1,5% gel): 90 ℃
- EEO: tối đa. 0,13
- Sulfat: &lt;0,15%
* Quy cách: ≥250g/lọ</t>
  </si>
  <si>
    <t>Thuốc nhuộm Redsafe</t>
  </si>
  <si>
    <t>- Thuốc nhuộm DNA / RNA trên gel agarose
- Thay thế an toàn cho EtBr (chất gây ung thư)
- Độ nhạy cao
- Không độc hại, không gây đột biến, không gây ung thư
- Có thể kiểm tra tất cả dsDNA, ssDNA và RNA
- Có thể phát hiện dưới đèn LED hoặc UV
- Nồng độ: 10,0000X
* Quy cách: ≥500ul/ lọ</t>
  </si>
  <si>
    <t>Khoanh giấy yếu tố V</t>
  </si>
  <si>
    <t>Khoanh giấy yếu tố V dùng để phân biệt các vi khuẩn Haemophilus 
- Khoanh giấy có đường kính 6mm. Các khoanh giấy được đánh dấu trên cả hai mặt bằng mã chữ và số nhằm xác định loại kháng sinh và nồng độ
- Mỗi ống được hàn kín riêng, cùng với túi hút ẩm</t>
  </si>
  <si>
    <t>Khoanh giấy yếu tố X</t>
  </si>
  <si>
    <t>Khoanh giấy yếu tố X dùng để phân biệt các vi khuẩn Haemophilus 
- Khoanh giấy có đường kính 6mm. Các khoanh giấy được đánh dấu trên cả hai mặt bằng mã chữ và số nhằm xác định loại kháng sinh và nồng độ
- Mỗi ống được hàn kín riêng, cùng với túi hút ẩm</t>
  </si>
  <si>
    <t>Khoanh giấy yếu tố X +V</t>
  </si>
  <si>
    <t>Khoanh giấy yếu tố X +V dùng để phân biệt các vi khuẩn Haemophilus 
- Khoanh giấy có đường kính 6mm. Các khoanh giấy được đánh dấu trên cả hai mặt bằng mã chữ và số nhằm xác định loại kháng sinh và nồng độ
- Mỗi ống được hàn kín riêng, cùng với túi hút ẩm</t>
  </si>
  <si>
    <t>Khoanh giấy PYR</t>
  </si>
  <si>
    <t>PYR Disk w / Reagent được sử dụng để xác định các loại enterococci, Lancefield group A streptococci và E. coli dựa trên sản xuất PYRase</t>
  </si>
  <si>
    <t>Khoanh giấy Optochin 5 µg</t>
  </si>
  <si>
    <t>Đĩa chẩn đoán xác định phế cầu.
- Thành phần: Mỗi đĩa chứa 5 µg Optochin
- Bảo quản: 2-8°C
* Quy cách: ≥ Hộp/100 đĩa</t>
  </si>
  <si>
    <t>Khoanh giấy Oxidase 5 µg</t>
  </si>
  <si>
    <t>Đĩa chẩn đoán xác định phế cầu.
- Thành phần: Mỗi đĩa chứa 5 µg Oxidase
- Bảo quản: 2-8°C
* Quy cách: ≥ Hộp/100 đĩa</t>
  </si>
  <si>
    <t>Bộ thuốc thu BD PYR dạng tẩm thuốc thử</t>
  </si>
  <si>
    <t>- Dùng để phát hiện sự thủy phân của PYR trong định danh streptocooci nhóm A và nhóm D. 
- Thuốc thử bao gồm 15 miếng, mỗi miếng có 4 ô phản ứng trên giấy lọc có chứa L-pyrrolidonyl-b-naphthylamide. 15 ống chất phát triển màu, mỗi ống chứa 0,5 mL p-dimethylaminocinamaldehyde 0,015%. Nhiệt độ bảo quản 15-30ºC.</t>
  </si>
  <si>
    <t>Khoanh giấy định danh vi khuẩn Streptococcus pyogenes</t>
  </si>
  <si>
    <t>Hộp gồm 5 cartridge, mỗi cartridge gồm 50 khoanh Bacitracin 0.1 hoặc 0.04 units để định danh Lancefield Group A streptococci (Streptococcus pyogenes).</t>
  </si>
  <si>
    <t>Chủng chuẩn Escherichia coli ATCC® 35218™*</t>
  </si>
  <si>
    <t>Que cấy chủng chuẩn Escherichia coli ATCC® 35218™ đầu vòng tròn, được dùng một lần, chứa đựng một lượng vi sinh vật có khả năng sống và phát triển ổn định
- Mỗi que cấy được đóng gói độc lập trong giấy bạc Bảo quản: 2–8°C</t>
  </si>
  <si>
    <t>Chủng chuẩn Staphylococcus aureus subsp. aureus ATCC® 25923™*</t>
  </si>
  <si>
    <t>Que cấy chủng chuẩn Staphylococcus aureus subsp. aureus ATCC® 25923™ đầu vòng tròn, được dùng một lần, chứa đựng một lượng vi sinh vật có khả năng sống và phát triển ổn định
- Mỗi que cấy được đóng gói độc lập trong giấy bạc 
- Bảo quản: 2–8°C</t>
  </si>
  <si>
    <t>Chủng chuẩn vi sinh vật Elkenella corrodens ATCC® BAA-1152™</t>
  </si>
  <si>
    <t>Que cấy chủng chuẩn Elkenella corrodens ATCC® BAA-1152™ đầu vòng tròn, được dùng một lần, chứa đựng một lượng vi sinh vật có khả năng sống và phát triển ổn định
- Mỗi que cấy được đóng gói độc lập trong giấy bạc Bảo quản: 2–8°C</t>
  </si>
  <si>
    <t>Chủng chuẩn vi sinh vật Enterobacter aerogenes ATCC® 13048™*</t>
  </si>
  <si>
    <t>Que cấy chủng chuẩn Enterobacter aerogenes ATCC® 13048™* đầu vòng tròn, được dùng một lần, chứa đựng một lượng vi sinh vật có khả năng sống và phát triển ổn định
- Mỗi que cấy được đóng gói độc lập trong giấy bạc 
- Bảo quản: 2–8°C</t>
  </si>
  <si>
    <t>Chủng chuẩn vi sinh vật Enterobacter hormaecbei ATCC® 700323™</t>
  </si>
  <si>
    <t>Que cấy chủng chuẩn Enterobacter aerogenes ATCC® 700323™* đầu vòng tròn, được dùng một lần, chứa đựng một lượng vi sinh vật có khả năng sống và phát triển ổn định
- Mỗi que cấy được đóng gói độc lập trong giấy bạc 
- Bảo quản: 2–8°C</t>
  </si>
  <si>
    <t>Chủng chuẩn vi sinh vật Enterococcus casseiflavus ATCC® 700327™</t>
  </si>
  <si>
    <t>Que cấy chủng chuẩn Enterococcus casseiflavus ATCC® 700327™ đầu vòng tròn, được dùng một lần, chứa đựng một lượng vi sinh vật có khả năng sống và phát triển ổn định
- Mỗi que cấy được đóng gói độc lập trong giấy bạc 
- Bảo quản: 2–8°C</t>
  </si>
  <si>
    <t>Chủng chuẩn vi sinh vật Enterococcus faecalis ATCC® 29212™</t>
  </si>
  <si>
    <t>Que cấy chủng chuẩn Enterococcus faecalis ATCC® 29212™ đầu vòng tròn, được dùng một lần, chứa đựng một lượng vi sinh vật có khả năng sống và phát triển ổn định
- Mỗi que cấy được đóng gói độc lập trong giấy bạc 
- Bảo quản: 2–8°C</t>
  </si>
  <si>
    <t>Chủng chuẩn vi sinh vật Escherichia colì ATCC® 25922™</t>
  </si>
  <si>
    <t>Que cấy chủng chuẩn Escherichia colì ATCC® 25922™ đầu vòng tròn, được dùng một lần, chứa đựng một lượng vi sinh vật có khả năng sống và phát triển ổn định
- Mỗi que cấy được đóng gói độc lập trong giấy bạc Bảo quản: 2–8°C</t>
  </si>
  <si>
    <t>Chủng chuẩn vi sinh vật Klebsiella pneumoniae subsp pneumoniae ATCC® 13883™</t>
  </si>
  <si>
    <t>Que cấy chủng chuẩn Klebsiella pneumoniae subsp pneumoniae ATCC® 13883™ đầu vòng tròn, được dùng một lần, chứa đựng một lượng vi sinh vật có khả năng sống và phát triển ổn định
- Mỗi que cấy được đóng gói độc lập trong giấy bạc Bảo quản: 2–8°C</t>
  </si>
  <si>
    <t>Chủng chuẩn vi sinh vật Klebsiella pneumoniae subsp pneumoniae ATCC® 700603™</t>
  </si>
  <si>
    <t>Que cấy chủng chuẩn Klebsiella pneumoniae subsp pneumoniae ATCC® 700603™ đầu vòng tròn, được dùng một lần, chứa đựng một lượng vi sinh vật có khả năng sống và phát triển ổn định
- Mỗi que cấy được đóng gói độc lập trong giấy bạc 
- Bảo quản: 2–8°C</t>
  </si>
  <si>
    <t>Chủng chuẩn vi sinh vật Proteus mirabilis ATCC® 12453™</t>
  </si>
  <si>
    <t>Que cấy chủng chuẩn Proteus mirabilis ATCC® 12453™ đầu vòng tròn, được dùng một lần, chứa đựng một lượng vi sinh vật có khả năng sống và phát triển ổn định
- Mỗi que cấy được đóng gói độc lập trong giấy bạc 
- Bảo quản: 2–8°C</t>
  </si>
  <si>
    <t>Chủng chuẩn vi sinh vật Proteus vulgaris ATCC® 6380™</t>
  </si>
  <si>
    <t>Que cấy chủng chuẩn Proteus vulgaris ATCC® 6380™ đầu vòng tròn, được dùng một lần, chứa đựng một lượng vi sinh vật có khả năng sống và phát triển ổn định
- Mỗi que cấy được đóng gói độc lập trong giấy bạc 
- Bảo quản: 2–8°C</t>
  </si>
  <si>
    <t>Chủng chuẩn vi sinh vật Pseudomonas aeruginosa ATCC® 27853™</t>
  </si>
  <si>
    <t>Que cấy chủng chuẩn Pseudomonas aeruginosa ATCC® 27853™ đầu vòng tròn, được dùng một lần, chứa đựng một lượng vi sinh vật có khả năng sống và phát triển ổn định
- Mỗi que cấy được đóng gói độc lập trong giấy bạc 
- Bảo quản: 2–8°C</t>
  </si>
  <si>
    <t>Chủng chuẩn vi sinh vật Shigella sonnei group D ATCC® 25931™</t>
  </si>
  <si>
    <t>Que cấy chủng chuẩn Shigella sonnei group D ATCC® 25931™ đầu vòng tròn, được dùng một lần, chứa đựng một lượng vi sinh vật có khả năng sống và phát triển ổn định
- Mỗi que cấy được đóng gói độc lập trong giấy bạc 
- Bảo quản: 2–8°C</t>
  </si>
  <si>
    <t>Chủng chuẩn vi sinh vật Staphylococcus aureus ATCC® BAA-1026™</t>
  </si>
  <si>
    <t>- Que cấy chủng chuẩn Staphylococcus aureus ATCC BAA-1026 đầu vòng tròn, được dùng một lần, chứa đựng một lượng vi sinh vật có khả năng sống và phát triển ổn định trong một nền gel duy nhất bằng gelatin
- Mỗi que cấy được đóng gói độc lập trong giấy bạc 
- Bảo quản: 2–8°C</t>
  </si>
  <si>
    <t>Chủng chuẩn vi sinh vật Staphylococcus aureus subsp aureus ATCC® 29213™</t>
  </si>
  <si>
    <t>Que cấy chủng chuẩn Staphylococcus aureus subsp aureus ATCC® 29213™ đầu vòng tròn, được dùng một lần, chứa đựng một lượng vi sinh vật có khả năng sống và phát triển ổn định
- Mỗi que cấy được đóng gói độc lập trong giấy bạc Bảo quản: 2–8°C</t>
  </si>
  <si>
    <t>Chủng chuẩn vi sinh vật Staphylococcus aureus subsp aureus ATCC® BAA-976™</t>
  </si>
  <si>
    <t>Que cấy chủng chuẩn Staphylococcus aureus subsp aureus ATCC® BAA-976™ đầu vòng tròn, được dùng một lần, chứa đựng một lượng vi sinh vật có khả năng sống và phát triển ổn định
- Mỗi que cấy được đóng gói độc lập trong giấy bạc Bảo quản: 2–8°C</t>
  </si>
  <si>
    <t>Chủng chuẩn vi sinh vật Staphylococcus aureus subsp aureus ATCC® BAA-977™</t>
  </si>
  <si>
    <t>Que cấy chủng chuẩn Staphylococcus aureus subsp aureus ATCC® BAA-977™ đầu vòng tròn, được dùng một lần, chứa đựng một lượng vi sinh vật có khả năng sống và phát triển ổn định
- Mỗi que cấy được đóng gói độc lập trong giấy bạc Bảo quản: 2–8°C</t>
  </si>
  <si>
    <t>Chủng chuẩn vi sinh vật Staphylococcus saprophyticus ATCC® BAA-750™</t>
  </si>
  <si>
    <t>Que cấy chủng chuẩn Staphylococcus saprophyticus ATCC® BAA-750™ đầu vòng tròn, được dùng một lần, chứa đựng một lượng vi sinh vật có khả năng sống và phát triển ổn định
- Mỗi que cấy được đóng gói độc lập trong giấy bạc Bảo quản: 2–8°C</t>
  </si>
  <si>
    <t>Chủng chuẩn vi sinh vật Stenotrophomonas maltophilra ATCC® 17666™</t>
  </si>
  <si>
    <t>Que cấy chủng chuẩn Stenotrophomonas maltophilra ATCC® 17666™ đầu vòng tròn, được dùng một lần, chứa đựng một lượng vi sinh vật có khả năng sống và phát triển ổn định
- Mỗi que cấy được đóng gói độc lập trong giấy bạc Bảo quản: 2–8°C</t>
  </si>
  <si>
    <t>Chủng chuẩn vi sinh vật Enterococcus faeealis ATCC® 51299™</t>
  </si>
  <si>
    <t>Que cấy chủng chuẩn Enterococcus faeealis ATCC® 51299™ đầu vòng tròn, được dùng một lần, chứa đựng một lượng vi sinh vật có khả năng sống và phát triển ổn định
- Mỗi que cấy được đóng gói độc lập trong giấy bạc Bảo quản: 2–8°C</t>
  </si>
  <si>
    <t>Chủng chuẩn vi sinh vật Streptococcus pneumoniae ATCC 49619</t>
  </si>
  <si>
    <t>Que cấy chủng chuẩn Streptococcus pneumoniae ATCC 49619 đầu vòng tròn, được dùng một lần, chứa đựng một lượng vi sinh vật có khả năng sống và phát triển ổn định
- Mỗi que cấy được đóng gói độc lập trong giấy bạc 
- Bảo quản: 2–8°C</t>
  </si>
  <si>
    <t>Chủng chuẩn vi sinh vật Neisseria gonorrhoeae ATCC 43069</t>
  </si>
  <si>
    <t>Chủng chuẩn vi sinh vật Haemophilus influenzae ATCC 49247</t>
  </si>
  <si>
    <t>Que cấy chủng chuẩn Haemophilus influenzae ATCC 49247 đầu vòng tròn, được dùng một lần, chứa đựng một lượng vi sinh vật có khả năng sống và phát triển ổn định
- Mỗi que cấy được đóng gói độc lập trong giấy bạc 
- Bảo quản: 2–8°C</t>
  </si>
  <si>
    <t>Ống môi trường bảo quản chủng vi sinh vật</t>
  </si>
  <si>
    <t>Ống môi trường bảo quản chủng vi sinh vật. Hộp 64 ống, mỗi ống chứa 25 hạt có thể kết dính các vi sinh vật và dung dịch bảo quản lạnh ưu trương</t>
  </si>
  <si>
    <t>Sữa bột tách béo để chuẩn bị môi trường nuôi cấy vi sinh.</t>
  </si>
  <si>
    <t>Sữa bột tách kem dạng bột, không chứa chất ưa nhiệt bổ sung vào môi trường nuôi cấy
Thành phần: Skim Milk
Môi trường tổng hợp dạng bột, đồng nhất, màu trắng đến trắng nhạt.</t>
  </si>
  <si>
    <t>Test nhanh phát hiện và phân biệt 5 loại enzyme kháng Carbapenem (KPC, OXA-48-like, VIM, IMP, NDM</t>
  </si>
  <si>
    <t>- Bộ dụng cụ dựa trên công nghệ màng với các hạt nano vàng dạng keo bao gồm các hóa chất và 2 băng cassette dòng chảy ngang để phát hiện và xác định carbapenemases (i) OXA-48, KPC, NDM và (ii) VIM và IMP từ khuẩn lạc vi khuẩn Enterobacteriaceae hoặc NFGNB phân lập trên đĩa thạch. Hiệu suất cũng được xác nhận với mẫu gạc trực tràng và mẫu cấy máu.
- Độ nhạy ≥ 98.2%
- Độ đặc hiệu ≥ 99%
* Quy cách: ≥20 test/hộp</t>
  </si>
  <si>
    <t>Khay colistin vi pha loãng</t>
  </si>
  <si>
    <t>Bao gồm
- Đĩa chứa hóa chất chính
- Mỗi đĩa chứa 8 dải có 12 giếng mỗi dải
- Nắp đậy và khung (khuôn)
* Quy cách: ≥ 40 test/hộp</t>
  </si>
  <si>
    <t>Môi trường Chromogenic chọn lọc và phát hiện Shiga-Toxin producing E.coli từ phân</t>
  </si>
  <si>
    <t>- Môi trường nuôi cấy chuẩn bị sẵn phát hiện chọn lọc và định danh E. coli các nhóm như O157, O26, O45, O103, O111, O121, O145 trong mẫu bệnh phẩm. Độ nhạy:86,7% ( dữ liệu lâm sàng).
- Tổng g/L: 30.8 g
- Thành phần pha 1 lít môi trường nuôi cấy có: Agar 15.0
Peptone and yeast extract 8.0 g Salts 5.2g
Chromogenic mix 2.6g, chất bổ sung .
- Bảo quản: 15°C - 30°C
* Quy cách: Bộ bao gồm bột thạch cơ bản và chất bổ sung pha thành 5.000ml tương đương 250 mẫu/bộ</t>
  </si>
  <si>
    <t>Môi trường Chromogenic 
phát hiện Campylobacter</t>
  </si>
  <si>
    <t>- Môi trường nuôi cấy chuẩn bị sẳn, dạng bột mịn khô. 
- Môi trường phân lập được khuẩn lạc sinh màu, giúp phát hiện Campylobacter chịu nhiệt bao gồm: Campylobacter coli, Campylobacter jejuni, Campylobacter lari.
- Bảo quản ở nhiệt độ từ 20°C - 30°C
* Quy cách: Bộ bao gồm thạch cơ bản và chất bổ sung pha thành 5.000ml/25 lit tương đương 250/1250 mẫu/bộ</t>
  </si>
  <si>
    <t>Môi trường nuôi cấy vi sinh- CHROMagar Orientation</t>
  </si>
  <si>
    <t>Môi trường nuôi cấy chuẩn bị sẵn, dạng bột khô.
• Môi trường phân lập được khuẩn lạc sinh màu giúp phân biệt, xác định được đặc điểm vi khuẩn gram âm, gram dương và nấm bao gồm: E.coli, KESC (Klebsiella, Enterobacter, Citrobacter, Serratia) Proteus, Morganella, Providencia, Pseudomonas, Acinetobacter, Stenotrophomonas; Enterococus, S. aureus, S. epidermidis, S, agalatiae, S.saprophyticus, Streptococcus agalactiae; Candida albicans.
• Độ nhạy 100% (thử nghiệm mẫu nước tiểu trên lâm sàng)
• Độ đặc hiệu ≥98% (E.coli ≥99.3%) 
• Thành phần pha 1 lít môi trường nuôi cấy phải có:
Agar 15.0 g, Peptone and yeast extract 17.0 g, Chromogenic mix 1.0 g. pH : 7.0 ± 0.2
* Quy cách: Bột thạch pha thành 25 lít tương đương 1250 mẫu/bộ</t>
  </si>
  <si>
    <t>Môi trường nuôi cấy sinh- CHROMagar™ StrepB</t>
  </si>
  <si>
    <t>Môi trường nuôi cấy chuẩn bị sẵn, dạng bột khô. 
• Môi trường tạo khuẩn lạc sinh màu giúp phát hiện, sàng lọc vi khuẩn bao gồm: Streptococcus agalactiae (group B)→ hoa cà Enterococcus species → xanh thép Một số Streptococcus nhóm A và Staphylococcus →hoa cà có thể phát triển, dễ dàng phân biệt bằng test PYR và catalase.
• Độ nhạy: 94% (dữ liệu lâm sàng)
• Độ đặc hiệu: 100% (dữ liệu lâm sàng)
• Tổng g/L: 44.7 g
• Thành phần pha 1 lít môi trường nuôi cấy có: Agar 15.0 g, Salts 7.5 g, Peptones and yeast extract 20.0 g, Chromogenic mix 2.2 g. Bổ sung Growth factors mix 8mL, Selective mix 0.25 g. pH 7.3 ± 0.2
* Quy cách: Bộ bao gồm thạch cơ bản và chất bổ sung pha thành 25 lít tương đương 1250 mẫu/bộ</t>
  </si>
  <si>
    <t>Túi tạo vi trường vi hiếu khí</t>
  </si>
  <si>
    <t>Thành phần gồm than hoạt, sodium ascorbat (natri ascorbate), chất hữu cơ và vô cơ khác</t>
  </si>
  <si>
    <t>Túi tạo vi trường vi kỵ khí</t>
  </si>
  <si>
    <t>Túi tạo khí trường kỵ khí dùng với hộp ủ, thành phần gồm than hoạt, sodium ascorbat (natri ascorbate), chất hữu cơ và vô cơ khác</t>
  </si>
  <si>
    <t>Môi trường bán lỏng vận chuyển</t>
  </si>
  <si>
    <t>- Môi trường bán lỏng bảo quản và chuyên chở bệnh phẩm. Ống nhựa chứa 3mL môi trường
- Thành phần: Disodium hydrogen phosphate, Sodium thioglycollate, Sodium chloride, Calcium chloride, Agar, pH 8.4 ± 0.2 ở 25°C
* Quy cách: ≥hộp 20 ống</t>
  </si>
  <si>
    <t>Môi trường lỏng Pepton nuôi cấy cho vi sinh vật</t>
  </si>
  <si>
    <t>Môi trường bảo quản chủng vi khuẩn</t>
  </si>
  <si>
    <t>- Môi trường bảo quản lạnh sâu cho vi khuẩn .Môi trường đựng trong ống nhựa .Thời gian bảo quản chủng vi khuẩn phụ thuộc vào ngưỡng nhiệt độ bảo quản: -20°C (1 năm), -30°C (2 năm), -70°C (10 năm), pH 7.4 ± 0.2 ở 25°C
- Thành phần:Brain infusion solids, Beef heart infusion solids, Proteose peptone, Glucose, Sodium chloride, Disodium phosphate, Glycerol
* Quy cách: ≥hộp 10 ống</t>
  </si>
  <si>
    <t>Môi trường tăng sinh chọn lọc vi khuẩn Samonella và Shigella</t>
  </si>
  <si>
    <t>- Ống nhựa chứa 3-5ml môi trường lỏng dùng để tăng sinh Salmonella từ mẫu phân
- Thành phần: Tryptone, Lactose, Disodium phosphate, L-Cystine, Sodium biselenite, pH 7.0 ± 0.2 ở 25°C
Quy cách: ≥hộp 10 ống</t>
  </si>
  <si>
    <t>Test phát hiện 5 loại ma túy: Amphetamin, Marijuana, Morphin, Codein, Heroin</t>
  </si>
  <si>
    <t>Xét nghiệm chẩn đoán in-vitro định tính phát hiện: Amphetamin, Marijuana, Morphin, Codein, Heroin trong nước tiểu của người khi nồng độ hoặc chất chuyển hóa của chúng vượt ngưỡng phát hiện tương ứng.</t>
  </si>
  <si>
    <t>Chai</t>
  </si>
  <si>
    <t>Tube</t>
  </si>
  <si>
    <t>Đĩa</t>
  </si>
  <si>
    <t>Khay</t>
  </si>
  <si>
    <t>Khoanh</t>
  </si>
  <si>
    <t xml:space="preserve">Ống nhựa chứa 5-10 ml môi trường dạng lỏng dùng để tăng sinh cho vi khuẩn Vibrio spp trong nước, thực phẩm và bệnh phẩm.
- Thành phần: peptone, sodium chloride, pH 8.6 ± 0.2 tại 25°C 
Quy cách: ≥ Hộp 10 ống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</si>
</sst>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_(* \(#,##0\);_(* &quot;-&quot;_);_(@_)"/>
    <numFmt numFmtId="164" formatCode="_(* #,##0_);_(* \(#,##0\);_(* &quot;-&quot;??_);_(@_)"/>
    <numFmt numFmtId="165" formatCode="#,##0.00\ [$đ-42A]"/>
    <numFmt numFmtId="166" formatCode="d\.m"/>
  </numFmts>
  <fonts count="65">
    <font>
      <sz val="10"/>
      <color rgb="FF000000"/>
      <name val="Arial"/>
      <scheme val="minor"/>
    </font>
    <font>
      <b/>
      <sz val="11"/>
      <color rgb="FF000000"/>
      <name val="Calibri"/>
      <family val="2"/>
    </font>
    <font>
      <sz val="11"/>
      <color rgb="FF000000"/>
      <name val="Calibri"/>
      <family val="2"/>
    </font>
    <font>
      <sz val="10"/>
      <color theme="1"/>
      <name val="Arial"/>
      <family val="2"/>
    </font>
    <font>
      <b/>
      <sz val="11"/>
      <color rgb="FFFFFFFF"/>
      <name val="Calibri"/>
      <family val="2"/>
    </font>
    <font>
      <b/>
      <sz val="11"/>
      <color rgb="FFFFFFFF"/>
      <name val="&quot;Times New Roman&quot;"/>
    </font>
    <font>
      <b/>
      <sz val="11"/>
      <color theme="0"/>
      <name val="Calibri"/>
      <family val="2"/>
    </font>
    <font>
      <b/>
      <sz val="9"/>
      <color rgb="FFFFFFFF"/>
      <name val="Times New Roman"/>
      <family val="1"/>
    </font>
    <font>
      <b/>
      <sz val="10"/>
      <color theme="1"/>
      <name val="Arial"/>
      <family val="2"/>
    </font>
    <font>
      <sz val="10"/>
      <name val="Arial"/>
      <family val="2"/>
    </font>
    <font>
      <b/>
      <sz val="10"/>
      <color rgb="FFFFFFFF"/>
      <name val="Arial"/>
      <family val="2"/>
    </font>
    <font>
      <sz val="10"/>
      <color theme="1"/>
      <name val="Arial"/>
      <family val="2"/>
    </font>
    <font>
      <sz val="11"/>
      <color theme="1"/>
      <name val="Calibri"/>
      <family val="2"/>
    </font>
    <font>
      <sz val="11"/>
      <color theme="1"/>
      <name val="Arial"/>
      <family val="2"/>
      <scheme val="minor"/>
    </font>
    <font>
      <u/>
      <sz val="11"/>
      <color rgb="FF000000"/>
      <name val="Calibri"/>
      <family val="2"/>
    </font>
    <font>
      <sz val="10"/>
      <color rgb="FF000000"/>
      <name val="Times New Roman"/>
      <family val="1"/>
    </font>
    <font>
      <b/>
      <sz val="10"/>
      <color rgb="FFFF0000"/>
      <name val="Arial"/>
      <family val="2"/>
    </font>
    <font>
      <b/>
      <sz val="11"/>
      <color rgb="FFFF0000"/>
      <name val="Calibri"/>
      <family val="2"/>
    </font>
    <font>
      <sz val="10"/>
      <color rgb="FF000000"/>
      <name val="Arial"/>
      <family val="2"/>
    </font>
    <font>
      <b/>
      <sz val="10"/>
      <color rgb="FF000000"/>
      <name val="Arial"/>
      <family val="2"/>
    </font>
    <font>
      <b/>
      <sz val="16"/>
      <color rgb="FF000000"/>
      <name val="Times New Roman"/>
      <family val="1"/>
    </font>
    <font>
      <sz val="10"/>
      <color theme="1"/>
      <name val="Times New Roman"/>
      <family val="1"/>
    </font>
    <font>
      <sz val="12"/>
      <color rgb="FF000000"/>
      <name val="Times New Roman"/>
      <family val="1"/>
    </font>
    <font>
      <b/>
      <sz val="10"/>
      <color rgb="FFFF0000"/>
      <name val="Times New Roman"/>
      <family val="1"/>
    </font>
    <font>
      <b/>
      <sz val="11"/>
      <color rgb="FF000000"/>
      <name val="Times New Roman"/>
      <family val="1"/>
    </font>
    <font>
      <b/>
      <sz val="10"/>
      <color rgb="FF000000"/>
      <name val="Times New Roman"/>
      <family val="1"/>
    </font>
    <font>
      <b/>
      <sz val="10"/>
      <color theme="1"/>
      <name val="Arial"/>
      <family val="2"/>
      <scheme val="minor"/>
    </font>
    <font>
      <sz val="11"/>
      <color rgb="FF000000"/>
      <name val="Times New Roman"/>
      <family val="1"/>
    </font>
    <font>
      <b/>
      <sz val="11"/>
      <color rgb="FF000000"/>
      <name val="&quot;Times New Roman&quot;"/>
    </font>
    <font>
      <sz val="11"/>
      <color rgb="FF000000"/>
      <name val="&quot;Times New Roman&quot;"/>
    </font>
    <font>
      <sz val="11"/>
      <color theme="1"/>
      <name val="Times New Roman"/>
      <family val="1"/>
    </font>
    <font>
      <b/>
      <sz val="13"/>
      <color rgb="FF000000"/>
      <name val="Times New Roman"/>
      <family val="1"/>
    </font>
    <font>
      <b/>
      <sz val="14"/>
      <color rgb="FF000000"/>
      <name val="Times New Roman"/>
      <family val="1"/>
    </font>
    <font>
      <sz val="11"/>
      <color theme="0"/>
      <name val="Times New Roman"/>
      <family val="1"/>
    </font>
    <font>
      <b/>
      <i/>
      <sz val="11"/>
      <color rgb="FF000000"/>
      <name val="Times New Roman"/>
      <family val="1"/>
    </font>
    <font>
      <b/>
      <sz val="14"/>
      <color theme="0"/>
      <name val="Times New Roman"/>
      <family val="1"/>
    </font>
    <font>
      <b/>
      <sz val="11"/>
      <color theme="1"/>
      <name val="Times New Roman"/>
      <family val="1"/>
    </font>
    <font>
      <b/>
      <sz val="11"/>
      <color rgb="FFFFFFFF"/>
      <name val="Times New Roman"/>
      <family val="1"/>
    </font>
    <font>
      <b/>
      <sz val="14"/>
      <color rgb="FFFFFFFF"/>
      <name val="Times New Roman"/>
      <family val="1"/>
    </font>
    <font>
      <sz val="9"/>
      <color theme="1"/>
      <name val="Times New Roman"/>
      <family val="1"/>
    </font>
    <font>
      <i/>
      <sz val="11"/>
      <color theme="1"/>
      <name val="Times New Roman"/>
      <family val="1"/>
    </font>
    <font>
      <b/>
      <sz val="8"/>
      <color theme="1"/>
      <name val="Arial"/>
      <family val="2"/>
    </font>
    <font>
      <b/>
      <sz val="9"/>
      <color rgb="FFFFFFFF"/>
      <name val="Arial"/>
      <family val="2"/>
    </font>
    <font>
      <sz val="8"/>
      <color theme="1"/>
      <name val="Arial"/>
      <family val="2"/>
    </font>
    <font>
      <b/>
      <sz val="12"/>
      <color rgb="FF000000"/>
      <name val="Arial"/>
      <family val="2"/>
    </font>
    <font>
      <b/>
      <sz val="12"/>
      <color rgb="FF000000"/>
      <name val="Times New Roman"/>
      <family val="1"/>
    </font>
    <font>
      <sz val="10"/>
      <color rgb="FFFFFFFF"/>
      <name val="Arial"/>
      <family val="2"/>
    </font>
    <font>
      <sz val="12"/>
      <color rgb="FF000000"/>
      <name val="Arial"/>
      <family val="2"/>
    </font>
    <font>
      <i/>
      <sz val="12"/>
      <color rgb="FF000000"/>
      <name val="Arial"/>
      <family val="2"/>
    </font>
    <font>
      <b/>
      <sz val="15"/>
      <color rgb="FF000000"/>
      <name val="Times New Roman"/>
      <family val="1"/>
    </font>
    <font>
      <sz val="10"/>
      <color rgb="FF000000"/>
      <name val="Calibri"/>
      <family val="2"/>
    </font>
    <font>
      <sz val="9"/>
      <color rgb="FF000000"/>
      <name val="Times New Roman"/>
      <family val="1"/>
    </font>
    <font>
      <b/>
      <sz val="11"/>
      <color rgb="FF222222"/>
      <name val="Times New Roman"/>
      <family val="1"/>
    </font>
    <font>
      <sz val="11"/>
      <color rgb="FF222222"/>
      <name val="Times New Roman"/>
      <family val="1"/>
    </font>
    <font>
      <sz val="11"/>
      <color rgb="FFFF0000"/>
      <name val="Calibri"/>
      <family val="2"/>
    </font>
    <font>
      <u/>
      <sz val="11"/>
      <color rgb="FF1155CC"/>
      <name val="Calibri"/>
      <family val="2"/>
    </font>
    <font>
      <sz val="10"/>
      <color rgb="FFFF0000"/>
      <name val="Arial"/>
      <family val="2"/>
    </font>
    <font>
      <b/>
      <u/>
      <sz val="10"/>
      <color rgb="FFFF0000"/>
      <name val="Arial"/>
      <family val="2"/>
    </font>
    <font>
      <sz val="10"/>
      <color theme="1"/>
      <name val="Arial"/>
      <family val="2"/>
    </font>
    <font>
      <b/>
      <sz val="9"/>
      <color rgb="FFFFFFFF"/>
      <name val="Times New Roman"/>
      <family val="1"/>
    </font>
    <font>
      <b/>
      <sz val="9"/>
      <color theme="0"/>
      <name val="Times New Roman"/>
      <family val="1"/>
    </font>
    <font>
      <b/>
      <sz val="9"/>
      <color rgb="FF000000"/>
      <name val="Times New Roman"/>
      <family val="1"/>
    </font>
    <font>
      <sz val="10"/>
      <color rgb="FF000000"/>
      <name val="Arial"/>
      <family val="2"/>
      <scheme val="minor"/>
    </font>
    <font>
      <b/>
      <sz val="10"/>
      <color theme="0"/>
      <name val="Times New Roman"/>
      <family val="1"/>
    </font>
    <font>
      <b/>
      <sz val="10"/>
      <color rgb="FFFFFFFF"/>
      <name val="Times New Roman"/>
      <family val="1"/>
    </font>
  </fonts>
  <fills count="27">
    <fill>
      <patternFill patternType="none"/>
    </fill>
    <fill>
      <patternFill patternType="gray125"/>
    </fill>
    <fill>
      <patternFill patternType="solid">
        <fgColor rgb="FF1C4587"/>
        <bgColor rgb="FF1C4587"/>
      </patternFill>
    </fill>
    <fill>
      <patternFill patternType="solid">
        <fgColor rgb="FFFF0000"/>
        <bgColor rgb="FFFF0000"/>
      </patternFill>
    </fill>
    <fill>
      <patternFill patternType="solid">
        <fgColor rgb="FF083C92"/>
        <bgColor rgb="FF083C92"/>
      </patternFill>
    </fill>
    <fill>
      <patternFill patternType="solid">
        <fgColor rgb="FF0000FF"/>
        <bgColor rgb="FF0000FF"/>
      </patternFill>
    </fill>
    <fill>
      <patternFill patternType="solid">
        <fgColor theme="6"/>
        <bgColor theme="6"/>
      </patternFill>
    </fill>
    <fill>
      <patternFill patternType="solid">
        <fgColor rgb="FF20124D"/>
        <bgColor rgb="FF20124D"/>
      </patternFill>
    </fill>
    <fill>
      <patternFill patternType="solid">
        <fgColor rgb="FF00FF00"/>
        <bgColor rgb="FF00FF00"/>
      </patternFill>
    </fill>
    <fill>
      <patternFill patternType="solid">
        <fgColor rgb="FFFFFFFF"/>
        <bgColor rgb="FFFFFFFF"/>
      </patternFill>
    </fill>
    <fill>
      <patternFill patternType="solid">
        <fgColor rgb="FFFFE599"/>
        <bgColor rgb="FFFFE599"/>
      </patternFill>
    </fill>
    <fill>
      <patternFill patternType="solid">
        <fgColor rgb="FFFFFF00"/>
        <bgColor rgb="FFFFFF00"/>
      </patternFill>
    </fill>
    <fill>
      <patternFill patternType="solid">
        <fgColor rgb="FF002060"/>
        <bgColor rgb="FF002060"/>
      </patternFill>
    </fill>
    <fill>
      <patternFill patternType="solid">
        <fgColor rgb="FFFEF1CC"/>
        <bgColor rgb="FFFEF1CC"/>
      </patternFill>
    </fill>
    <fill>
      <patternFill patternType="solid">
        <fgColor rgb="FFFDE9D9"/>
        <bgColor rgb="FFFDE9D9"/>
      </patternFill>
    </fill>
    <fill>
      <patternFill patternType="solid">
        <fgColor rgb="FF93C47D"/>
        <bgColor rgb="FF93C47D"/>
      </patternFill>
    </fill>
    <fill>
      <patternFill patternType="solid">
        <fgColor rgb="FFA64D79"/>
        <bgColor rgb="FFA64D79"/>
      </patternFill>
    </fill>
    <fill>
      <patternFill patternType="solid">
        <fgColor rgb="FFCC4125"/>
        <bgColor rgb="FFCC4125"/>
      </patternFill>
    </fill>
    <fill>
      <patternFill patternType="solid">
        <fgColor rgb="FF073763"/>
        <bgColor rgb="FF073763"/>
      </patternFill>
    </fill>
    <fill>
      <patternFill patternType="solid">
        <fgColor rgb="FFFFF2CC"/>
        <bgColor rgb="FFFFF2CC"/>
      </patternFill>
    </fill>
    <fill>
      <patternFill patternType="solid">
        <fgColor rgb="FFE2EFD9"/>
        <bgColor rgb="FFE2EFD9"/>
      </patternFill>
    </fill>
    <fill>
      <patternFill patternType="solid">
        <fgColor rgb="FFEAECF0"/>
        <bgColor rgb="FFEAECF0"/>
      </patternFill>
    </fill>
    <fill>
      <patternFill patternType="solid">
        <fgColor rgb="FFF8F9FA"/>
        <bgColor rgb="FFF8F9FA"/>
      </patternFill>
    </fill>
    <fill>
      <patternFill patternType="solid">
        <fgColor rgb="FFFFFFFF"/>
        <bgColor indexed="64"/>
      </patternFill>
    </fill>
    <fill>
      <patternFill patternType="solid">
        <fgColor theme="4" tint="-0.499984740745262"/>
        <bgColor rgb="FF1C4587"/>
      </patternFill>
    </fill>
    <fill>
      <patternFill patternType="solid">
        <fgColor theme="4" tint="-0.499984740745262"/>
        <bgColor rgb="FF083C92"/>
      </patternFill>
    </fill>
    <fill>
      <patternFill patternType="solid">
        <fgColor theme="4" tint="-0.49998474074526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37">
    <xf numFmtId="0" fontId="0" fillId="0" borderId="0" xfId="0"/>
    <xf numFmtId="0" fontId="1"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left" vertical="top"/>
    </xf>
    <xf numFmtId="0" fontId="1" fillId="0" borderId="0" xfId="0" applyFont="1" applyAlignment="1">
      <alignment vertical="top"/>
    </xf>
    <xf numFmtId="3" fontId="4"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top" wrapText="1"/>
    </xf>
    <xf numFmtId="3" fontId="4" fillId="2" borderId="2" xfId="0" applyNumberFormat="1" applyFont="1" applyFill="1" applyBorder="1" applyAlignment="1">
      <alignment horizontal="center" vertical="center" wrapText="1"/>
    </xf>
    <xf numFmtId="0" fontId="6"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3" fontId="7" fillId="2" borderId="2"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1" fontId="7" fillId="3" borderId="1" xfId="0" applyNumberFormat="1" applyFont="1" applyFill="1" applyBorder="1" applyAlignment="1">
      <alignment horizontal="center" vertical="center" wrapText="1"/>
    </xf>
    <xf numFmtId="0" fontId="11" fillId="6" borderId="7" xfId="0" applyFont="1" applyFill="1" applyBorder="1" applyAlignment="1">
      <alignment vertical="top" wrapText="1"/>
    </xf>
    <xf numFmtId="0" fontId="2" fillId="8" borderId="1" xfId="0" applyFont="1" applyFill="1" applyBorder="1" applyAlignment="1">
      <alignment vertical="top" wrapText="1"/>
    </xf>
    <xf numFmtId="0" fontId="12" fillId="0" borderId="1" xfId="0" applyFont="1" applyBorder="1" applyAlignment="1">
      <alignment horizontal="center" vertical="top" wrapText="1"/>
    </xf>
    <xf numFmtId="0" fontId="13" fillId="0" borderId="0" xfId="0" applyFont="1" applyAlignment="1">
      <alignment horizontal="center" vertical="top"/>
    </xf>
    <xf numFmtId="0" fontId="12" fillId="0" borderId="1" xfId="0" applyFont="1" applyBorder="1" applyAlignment="1">
      <alignment vertical="top" wrapText="1"/>
    </xf>
    <xf numFmtId="0" fontId="12" fillId="0" borderId="1" xfId="0" quotePrefix="1" applyFont="1" applyBorder="1" applyAlignment="1">
      <alignment horizontal="left" vertical="top" wrapText="1"/>
    </xf>
    <xf numFmtId="38" fontId="12" fillId="0" borderId="1" xfId="0" applyNumberFormat="1" applyFont="1" applyBorder="1" applyAlignment="1">
      <alignment vertical="top" wrapText="1"/>
    </xf>
    <xf numFmtId="3" fontId="2" fillId="9" borderId="1" xfId="0" applyNumberFormat="1" applyFont="1" applyFill="1" applyBorder="1" applyAlignment="1">
      <alignment horizontal="center" vertical="top" wrapText="1"/>
    </xf>
    <xf numFmtId="0" fontId="2" fillId="9" borderId="1" xfId="0" applyFont="1" applyFill="1" applyBorder="1" applyAlignment="1">
      <alignment horizontal="center" vertical="top" wrapText="1"/>
    </xf>
    <xf numFmtId="0" fontId="12" fillId="0" borderId="1" xfId="0" applyFont="1" applyBorder="1" applyAlignment="1">
      <alignment horizontal="left" vertical="top" wrapText="1"/>
    </xf>
    <xf numFmtId="0" fontId="2" fillId="0" borderId="1" xfId="0" applyFont="1" applyBorder="1" applyAlignment="1">
      <alignment vertical="top" wrapText="1"/>
    </xf>
    <xf numFmtId="3" fontId="12" fillId="0" borderId="1" xfId="0" applyNumberFormat="1" applyFont="1" applyBorder="1" applyAlignment="1">
      <alignment horizontal="center" vertical="top" wrapText="1"/>
    </xf>
    <xf numFmtId="0" fontId="14" fillId="0" borderId="1" xfId="0" applyFont="1" applyBorder="1" applyAlignment="1">
      <alignment horizontal="center" vertical="top" wrapText="1"/>
    </xf>
    <xf numFmtId="0" fontId="12" fillId="0" borderId="1" xfId="0" quotePrefix="1" applyFont="1" applyBorder="1" applyAlignment="1">
      <alignment horizontal="center" vertical="top" wrapText="1"/>
    </xf>
    <xf numFmtId="3" fontId="15" fillId="0" borderId="1" xfId="0" applyNumberFormat="1" applyFont="1" applyBorder="1" applyAlignment="1">
      <alignment vertical="top" wrapText="1"/>
    </xf>
    <xf numFmtId="0" fontId="2" fillId="0" borderId="1" xfId="0" applyFont="1" applyBorder="1" applyAlignment="1">
      <alignment horizontal="center" vertical="top" wrapText="1"/>
    </xf>
    <xf numFmtId="0" fontId="11" fillId="0" borderId="0" xfId="0" applyFont="1" applyAlignment="1">
      <alignment vertical="top" wrapText="1"/>
    </xf>
    <xf numFmtId="49" fontId="12" fillId="0" borderId="0" xfId="0" applyNumberFormat="1" applyFont="1" applyAlignment="1">
      <alignment horizontal="left" vertical="top" wrapText="1"/>
    </xf>
    <xf numFmtId="0" fontId="2" fillId="0" borderId="0" xfId="0" applyFont="1" applyAlignment="1">
      <alignment vertical="top" wrapText="1"/>
    </xf>
    <xf numFmtId="49" fontId="17" fillId="0" borderId="0" xfId="0" applyNumberFormat="1"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vertical="top"/>
    </xf>
    <xf numFmtId="0" fontId="21" fillId="0" borderId="0" xfId="0" applyFont="1" applyAlignment="1">
      <alignment vertical="center"/>
    </xf>
    <xf numFmtId="0" fontId="15" fillId="0" borderId="0" xfId="0" applyFont="1"/>
    <xf numFmtId="0" fontId="22" fillId="0" borderId="0" xfId="0" applyFont="1" applyAlignment="1">
      <alignment vertical="top"/>
    </xf>
    <xf numFmtId="0" fontId="23" fillId="0" borderId="0" xfId="0" applyFont="1"/>
    <xf numFmtId="0" fontId="21" fillId="0" borderId="0" xfId="0" applyFont="1" applyAlignment="1">
      <alignment wrapText="1"/>
    </xf>
    <xf numFmtId="0" fontId="24" fillId="0" borderId="3"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3" xfId="0" applyFont="1" applyBorder="1" applyAlignment="1">
      <alignment horizontal="center" vertical="top" wrapText="1"/>
    </xf>
    <xf numFmtId="0" fontId="24" fillId="0" borderId="12" xfId="0" applyFont="1" applyBorder="1" applyAlignment="1">
      <alignment horizontal="left" vertical="top" wrapText="1"/>
    </xf>
    <xf numFmtId="0" fontId="24" fillId="9" borderId="6" xfId="0" applyFont="1" applyFill="1" applyBorder="1" applyAlignment="1">
      <alignment horizontal="left" vertical="top"/>
    </xf>
    <xf numFmtId="0" fontId="25" fillId="0" borderId="0" xfId="0" applyFont="1"/>
    <xf numFmtId="0" fontId="26" fillId="0" borderId="0" xfId="0" applyFont="1"/>
    <xf numFmtId="0" fontId="27" fillId="0" borderId="13" xfId="0" applyFont="1" applyBorder="1" applyAlignment="1">
      <alignment horizontal="center" vertical="top" wrapText="1"/>
    </xf>
    <xf numFmtId="0" fontId="27" fillId="0" borderId="12" xfId="0" applyFont="1" applyBorder="1" applyAlignment="1">
      <alignment horizontal="left" vertical="top" wrapText="1"/>
    </xf>
    <xf numFmtId="0" fontId="24" fillId="9" borderId="1" xfId="0" applyFont="1" applyFill="1" applyBorder="1" applyAlignment="1">
      <alignment horizontal="left" vertical="top"/>
    </xf>
    <xf numFmtId="0" fontId="28" fillId="0" borderId="13" xfId="0" applyFont="1" applyBorder="1" applyAlignment="1">
      <alignment horizontal="center" vertical="top" wrapText="1"/>
    </xf>
    <xf numFmtId="0" fontId="28" fillId="0" borderId="1" xfId="0" applyFont="1" applyBorder="1" applyAlignment="1">
      <alignment vertical="top" wrapText="1"/>
    </xf>
    <xf numFmtId="0" fontId="29" fillId="0" borderId="13" xfId="0" applyFont="1" applyBorder="1" applyAlignment="1">
      <alignment vertical="top" wrapText="1"/>
    </xf>
    <xf numFmtId="0" fontId="29" fillId="0" borderId="1" xfId="0" applyFont="1" applyBorder="1" applyAlignment="1">
      <alignment vertical="top" wrapText="1"/>
    </xf>
    <xf numFmtId="0" fontId="29" fillId="0" borderId="12" xfId="0" applyFont="1" applyBorder="1" applyAlignment="1">
      <alignment vertical="top" wrapText="1"/>
    </xf>
    <xf numFmtId="0" fontId="24" fillId="9" borderId="14" xfId="0" applyFont="1" applyFill="1" applyBorder="1" applyAlignment="1">
      <alignment vertical="top" wrapText="1"/>
    </xf>
    <xf numFmtId="0" fontId="24" fillId="9" borderId="15" xfId="0" applyFont="1" applyFill="1" applyBorder="1" applyAlignment="1">
      <alignment horizontal="left" vertical="top"/>
    </xf>
    <xf numFmtId="0" fontId="29" fillId="0" borderId="1" xfId="0" applyFont="1" applyBorder="1" applyAlignment="1">
      <alignment wrapText="1"/>
    </xf>
    <xf numFmtId="0" fontId="30" fillId="0" borderId="12" xfId="0" applyFont="1" applyBorder="1" applyAlignment="1">
      <alignment vertical="top" wrapText="1"/>
    </xf>
    <xf numFmtId="0" fontId="11" fillId="0" borderId="0" xfId="0" applyFont="1" applyAlignment="1">
      <alignment vertical="top"/>
    </xf>
    <xf numFmtId="0" fontId="27" fillId="0" borderId="0" xfId="0" applyFont="1" applyAlignment="1">
      <alignment vertical="top" wrapText="1"/>
    </xf>
    <xf numFmtId="0" fontId="27" fillId="13" borderId="11" xfId="0" applyFont="1" applyFill="1" applyBorder="1" applyAlignment="1">
      <alignment horizontal="center" vertical="top"/>
    </xf>
    <xf numFmtId="0" fontId="32" fillId="0" borderId="0" xfId="0" applyFont="1" applyAlignment="1">
      <alignment vertical="top"/>
    </xf>
    <xf numFmtId="164" fontId="27" fillId="0" borderId="0" xfId="0" applyNumberFormat="1" applyFont="1" applyAlignment="1">
      <alignment vertical="top" wrapText="1"/>
    </xf>
    <xf numFmtId="0" fontId="33" fillId="0" borderId="0" xfId="0" applyFont="1" applyAlignment="1">
      <alignment vertical="top" wrapText="1"/>
    </xf>
    <xf numFmtId="41" fontId="27" fillId="0" borderId="0" xfId="0" applyNumberFormat="1" applyFont="1" applyAlignment="1">
      <alignment vertical="top" wrapText="1"/>
    </xf>
    <xf numFmtId="0" fontId="27" fillId="13" borderId="11" xfId="0" applyFont="1" applyFill="1" applyBorder="1" applyAlignment="1">
      <alignment horizontal="center" vertical="top" wrapText="1"/>
    </xf>
    <xf numFmtId="0" fontId="24" fillId="0" borderId="1" xfId="0" applyFont="1" applyBorder="1" applyAlignment="1">
      <alignment vertical="top"/>
    </xf>
    <xf numFmtId="0" fontId="34" fillId="13" borderId="1" xfId="0" applyFont="1" applyFill="1" applyBorder="1" applyAlignment="1">
      <alignment horizontal="left" vertical="top"/>
    </xf>
    <xf numFmtId="0" fontId="27" fillId="0" borderId="0" xfId="0" applyFont="1" applyAlignment="1">
      <alignment vertical="top"/>
    </xf>
    <xf numFmtId="0" fontId="27" fillId="0" borderId="0" xfId="0" applyFont="1" applyAlignment="1">
      <alignment horizontal="center" vertical="top"/>
    </xf>
    <xf numFmtId="164" fontId="27" fillId="0" borderId="0" xfId="0" applyNumberFormat="1" applyFont="1" applyAlignment="1">
      <alignment vertical="top"/>
    </xf>
    <xf numFmtId="41" fontId="27" fillId="0" borderId="0" xfId="0" applyNumberFormat="1" applyFont="1" applyAlignment="1">
      <alignment vertical="top"/>
    </xf>
    <xf numFmtId="164" fontId="27" fillId="0" borderId="0" xfId="0" applyNumberFormat="1" applyFont="1" applyAlignment="1">
      <alignment horizontal="center" vertical="top"/>
    </xf>
    <xf numFmtId="0" fontId="35" fillId="12" borderId="11" xfId="0" applyFont="1" applyFill="1" applyBorder="1" applyAlignment="1">
      <alignment vertical="top"/>
    </xf>
    <xf numFmtId="0" fontId="35" fillId="12" borderId="11" xfId="0" applyFont="1" applyFill="1" applyBorder="1" applyAlignment="1">
      <alignment horizontal="center" vertical="top"/>
    </xf>
    <xf numFmtId="164" fontId="35" fillId="12" borderId="11" xfId="0" applyNumberFormat="1" applyFont="1" applyFill="1" applyBorder="1" applyAlignment="1">
      <alignment vertical="top"/>
    </xf>
    <xf numFmtId="0" fontId="33" fillId="3" borderId="11" xfId="0" applyFont="1" applyFill="1" applyBorder="1" applyAlignment="1">
      <alignment vertical="top"/>
    </xf>
    <xf numFmtId="0" fontId="35" fillId="3" borderId="11" xfId="0" applyFont="1" applyFill="1" applyBorder="1" applyAlignment="1">
      <alignment vertical="top"/>
    </xf>
    <xf numFmtId="0" fontId="27" fillId="3" borderId="11" xfId="0" applyFont="1" applyFill="1" applyBorder="1" applyAlignment="1">
      <alignment vertical="top"/>
    </xf>
    <xf numFmtId="41" fontId="27" fillId="3" borderId="11" xfId="0" applyNumberFormat="1" applyFont="1" applyFill="1" applyBorder="1" applyAlignment="1">
      <alignment vertical="top"/>
    </xf>
    <xf numFmtId="0" fontId="30" fillId="0" borderId="1" xfId="0" applyFont="1" applyBorder="1" applyAlignment="1">
      <alignment vertical="top" wrapText="1"/>
    </xf>
    <xf numFmtId="0" fontId="36" fillId="0" borderId="1" xfId="0" applyFont="1" applyBorder="1" applyAlignment="1">
      <alignment horizontal="center" vertical="top" wrapText="1"/>
    </xf>
    <xf numFmtId="165" fontId="36" fillId="0" borderId="1" xfId="0" applyNumberFormat="1" applyFont="1" applyBorder="1" applyAlignment="1">
      <alignment vertical="top" wrapText="1"/>
    </xf>
    <xf numFmtId="0" fontId="36" fillId="0" borderId="1" xfId="0" applyFont="1" applyBorder="1" applyAlignment="1">
      <alignment vertical="top" wrapText="1"/>
    </xf>
    <xf numFmtId="0" fontId="36" fillId="0" borderId="1" xfId="0" applyFont="1" applyBorder="1" applyAlignment="1">
      <alignment horizontal="left" vertical="top" wrapText="1"/>
    </xf>
    <xf numFmtId="0" fontId="36" fillId="0" borderId="1" xfId="0" applyFont="1" applyBorder="1" applyAlignment="1">
      <alignment horizontal="center" vertical="top"/>
    </xf>
    <xf numFmtId="164" fontId="36" fillId="0" borderId="1" xfId="0" applyNumberFormat="1" applyFont="1" applyBorder="1" applyAlignment="1">
      <alignment vertical="top" wrapText="1"/>
    </xf>
    <xf numFmtId="3" fontId="36" fillId="0" borderId="1" xfId="0" applyNumberFormat="1" applyFont="1" applyBorder="1" applyAlignment="1">
      <alignment horizontal="center" vertical="top" wrapText="1"/>
    </xf>
    <xf numFmtId="3" fontId="36" fillId="0" borderId="1" xfId="0" applyNumberFormat="1" applyFont="1" applyBorder="1" applyAlignment="1">
      <alignment vertical="top" wrapText="1"/>
    </xf>
    <xf numFmtId="3" fontId="36" fillId="0" borderId="1" xfId="0" applyNumberFormat="1" applyFont="1" applyBorder="1" applyAlignment="1">
      <alignment horizontal="left" vertical="top" wrapText="1"/>
    </xf>
    <xf numFmtId="41" fontId="36" fillId="0" borderId="1" xfId="0" applyNumberFormat="1" applyFont="1" applyBorder="1" applyAlignment="1">
      <alignment horizontal="center" vertical="top" wrapText="1"/>
    </xf>
    <xf numFmtId="0" fontId="30" fillId="0" borderId="0" xfId="0" applyFont="1" applyAlignment="1">
      <alignment vertical="top" wrapText="1"/>
    </xf>
    <xf numFmtId="0" fontId="37" fillId="3" borderId="1" xfId="0" applyFont="1" applyFill="1" applyBorder="1" applyAlignment="1">
      <alignment horizontal="center" vertical="top" wrapText="1"/>
    </xf>
    <xf numFmtId="3" fontId="37" fillId="2" borderId="1" xfId="0" applyNumberFormat="1" applyFont="1" applyFill="1" applyBorder="1" applyAlignment="1">
      <alignment horizontal="center" vertical="top" wrapText="1"/>
    </xf>
    <xf numFmtId="164" fontId="37" fillId="2" borderId="1" xfId="0" applyNumberFormat="1" applyFont="1" applyFill="1" applyBorder="1" applyAlignment="1">
      <alignment horizontal="center" vertical="top" wrapText="1"/>
    </xf>
    <xf numFmtId="3" fontId="37" fillId="2" borderId="1" xfId="0" applyNumberFormat="1" applyFont="1" applyFill="1" applyBorder="1" applyAlignment="1">
      <alignment horizontal="left" vertical="top" wrapText="1"/>
    </xf>
    <xf numFmtId="41" fontId="38" fillId="3" borderId="1" xfId="0" applyNumberFormat="1" applyFont="1" applyFill="1" applyBorder="1" applyAlignment="1">
      <alignment horizontal="center" vertical="top" wrapText="1"/>
    </xf>
    <xf numFmtId="0" fontId="27" fillId="0" borderId="1" xfId="0" applyFont="1" applyBorder="1" applyAlignment="1">
      <alignment vertical="top" wrapText="1"/>
    </xf>
    <xf numFmtId="0" fontId="39" fillId="0" borderId="1" xfId="0" applyFont="1" applyBorder="1" applyAlignment="1">
      <alignment horizontal="center" vertical="top" wrapText="1"/>
    </xf>
    <xf numFmtId="0" fontId="30" fillId="0" borderId="1" xfId="0" applyFont="1" applyBorder="1" applyAlignment="1">
      <alignment horizontal="center" vertical="top" wrapText="1"/>
    </xf>
    <xf numFmtId="164" fontId="30" fillId="0" borderId="1" xfId="0" applyNumberFormat="1" applyFont="1" applyBorder="1" applyAlignment="1">
      <alignment horizontal="center" vertical="top" wrapText="1"/>
    </xf>
    <xf numFmtId="0" fontId="40" fillId="0" borderId="1" xfId="0" applyFont="1" applyBorder="1" applyAlignment="1">
      <alignment horizontal="center" vertical="top" wrapText="1"/>
    </xf>
    <xf numFmtId="41" fontId="27" fillId="0" borderId="1" xfId="0" applyNumberFormat="1" applyFont="1" applyBorder="1" applyAlignment="1">
      <alignment vertical="top" wrapText="1"/>
    </xf>
    <xf numFmtId="0" fontId="15" fillId="0" borderId="0" xfId="0" applyFont="1" applyAlignment="1">
      <alignment vertical="top" wrapText="1"/>
    </xf>
    <xf numFmtId="0" fontId="15" fillId="0" borderId="0" xfId="0" applyFont="1" applyAlignment="1">
      <alignment horizontal="center" vertical="top" wrapText="1"/>
    </xf>
    <xf numFmtId="164" fontId="15" fillId="0" borderId="0" xfId="0" applyNumberFormat="1" applyFont="1" applyAlignment="1">
      <alignment vertical="top" wrapText="1"/>
    </xf>
    <xf numFmtId="0" fontId="27" fillId="0" borderId="0" xfId="0" applyFont="1" applyAlignment="1">
      <alignment horizontal="center" vertical="top" wrapText="1"/>
    </xf>
    <xf numFmtId="0" fontId="41" fillId="14" borderId="1" xfId="0" applyFont="1" applyFill="1" applyBorder="1" applyAlignment="1">
      <alignment horizontal="right" vertical="top" wrapText="1"/>
    </xf>
    <xf numFmtId="0" fontId="42" fillId="3" borderId="11" xfId="0" applyFont="1" applyFill="1" applyBorder="1" applyAlignment="1">
      <alignment horizontal="center" vertical="top" textRotation="90" wrapText="1"/>
    </xf>
    <xf numFmtId="0" fontId="41" fillId="14" borderId="16" xfId="0" applyFont="1" applyFill="1" applyBorder="1" applyAlignment="1">
      <alignment horizontal="center" vertical="top" wrapText="1"/>
    </xf>
    <xf numFmtId="0" fontId="41" fillId="14" borderId="16" xfId="0" applyFont="1" applyFill="1" applyBorder="1" applyAlignment="1">
      <alignment horizontal="right" vertical="top" wrapText="1"/>
    </xf>
    <xf numFmtId="0" fontId="43" fillId="0" borderId="12" xfId="0" applyFont="1" applyBorder="1" applyAlignment="1">
      <alignment horizontal="right" vertical="top" wrapText="1"/>
    </xf>
    <xf numFmtId="0" fontId="43" fillId="11" borderId="14" xfId="0" applyFont="1" applyFill="1" applyBorder="1" applyAlignment="1">
      <alignment vertical="top" wrapText="1"/>
    </xf>
    <xf numFmtId="0" fontId="43" fillId="0" borderId="15" xfId="0" applyFont="1" applyBorder="1" applyAlignment="1">
      <alignment vertical="top" wrapText="1"/>
    </xf>
    <xf numFmtId="0" fontId="43" fillId="0" borderId="15" xfId="0" applyFont="1" applyBorder="1" applyAlignment="1">
      <alignment horizontal="center" vertical="top" wrapText="1"/>
    </xf>
    <xf numFmtId="0" fontId="11" fillId="0" borderId="15" xfId="0" applyFont="1" applyBorder="1" applyAlignment="1">
      <alignment vertical="top" wrapText="1"/>
    </xf>
    <xf numFmtId="3" fontId="43" fillId="0" borderId="15" xfId="0" applyNumberFormat="1" applyFont="1" applyBorder="1" applyAlignment="1">
      <alignment horizontal="center" vertical="top" wrapText="1"/>
    </xf>
    <xf numFmtId="0" fontId="11" fillId="0" borderId="0" xfId="0" applyFont="1" applyAlignment="1">
      <alignment wrapText="1"/>
    </xf>
    <xf numFmtId="49" fontId="11" fillId="0" borderId="0" xfId="0" applyNumberFormat="1" applyFont="1" applyAlignment="1">
      <alignment wrapText="1"/>
    </xf>
    <xf numFmtId="0" fontId="44" fillId="11" borderId="11" xfId="0" applyFont="1" applyFill="1" applyBorder="1" applyAlignment="1">
      <alignment horizontal="center" vertical="top" wrapText="1"/>
    </xf>
    <xf numFmtId="0" fontId="18" fillId="11" borderId="11" xfId="0" applyFont="1" applyFill="1" applyBorder="1" applyAlignment="1">
      <alignment vertical="top" wrapText="1"/>
    </xf>
    <xf numFmtId="0" fontId="45" fillId="11" borderId="11" xfId="0" applyFont="1" applyFill="1" applyBorder="1" applyAlignment="1">
      <alignment horizontal="center" vertical="top" wrapText="1"/>
    </xf>
    <xf numFmtId="0" fontId="11" fillId="15" borderId="11" xfId="0" applyFont="1" applyFill="1" applyBorder="1" applyAlignment="1">
      <alignment vertical="top" wrapText="1"/>
    </xf>
    <xf numFmtId="0" fontId="10" fillId="16" borderId="11" xfId="0" applyFont="1" applyFill="1" applyBorder="1" applyAlignment="1">
      <alignment vertical="top" wrapText="1"/>
    </xf>
    <xf numFmtId="0" fontId="11" fillId="17" borderId="11" xfId="0" applyFont="1" applyFill="1" applyBorder="1" applyAlignment="1">
      <alignment vertical="top" wrapText="1"/>
    </xf>
    <xf numFmtId="0" fontId="44" fillId="11" borderId="1" xfId="0" applyFont="1" applyFill="1" applyBorder="1" applyAlignment="1">
      <alignment horizontal="center" vertical="top" wrapText="1"/>
    </xf>
    <xf numFmtId="0" fontId="18" fillId="11" borderId="1" xfId="0" applyFont="1" applyFill="1" applyBorder="1" applyAlignment="1">
      <alignment vertical="top" wrapText="1"/>
    </xf>
    <xf numFmtId="0" fontId="45" fillId="11" borderId="1" xfId="0" applyFont="1" applyFill="1" applyBorder="1" applyAlignment="1">
      <alignment horizontal="center" vertical="top" wrapText="1"/>
    </xf>
    <xf numFmtId="0" fontId="11" fillId="8" borderId="11" xfId="0" applyFont="1" applyFill="1" applyBorder="1" applyAlignment="1">
      <alignment vertical="top" wrapText="1"/>
    </xf>
    <xf numFmtId="0" fontId="11" fillId="3" borderId="11" xfId="0" applyFont="1" applyFill="1" applyBorder="1" applyAlignment="1">
      <alignment vertical="top" wrapText="1"/>
    </xf>
    <xf numFmtId="0" fontId="45" fillId="11" borderId="17" xfId="0" applyFont="1" applyFill="1" applyBorder="1" applyAlignment="1">
      <alignment horizontal="center" vertical="top" wrapText="1"/>
    </xf>
    <xf numFmtId="0" fontId="46" fillId="18" borderId="11" xfId="0" applyFont="1" applyFill="1" applyBorder="1" applyAlignment="1">
      <alignment horizontal="center" vertical="top" wrapText="1"/>
    </xf>
    <xf numFmtId="0" fontId="44" fillId="0" borderId="1" xfId="0" applyFont="1" applyBorder="1" applyAlignment="1">
      <alignment horizontal="center" vertical="top" wrapText="1"/>
    </xf>
    <xf numFmtId="0" fontId="18" fillId="0" borderId="1" xfId="0" applyFont="1" applyBorder="1" applyAlignment="1">
      <alignment vertical="top" wrapText="1"/>
    </xf>
    <xf numFmtId="0" fontId="44" fillId="0" borderId="1" xfId="0" applyFont="1" applyBorder="1" applyAlignment="1">
      <alignment vertical="top" wrapText="1"/>
    </xf>
    <xf numFmtId="0" fontId="18" fillId="19" borderId="1" xfId="0" applyFont="1" applyFill="1" applyBorder="1" applyAlignment="1">
      <alignment vertical="top" wrapText="1"/>
    </xf>
    <xf numFmtId="166" fontId="47" fillId="19" borderId="1" xfId="0" applyNumberFormat="1" applyFont="1" applyFill="1" applyBorder="1" applyAlignment="1">
      <alignment vertical="top" wrapText="1"/>
    </xf>
    <xf numFmtId="0" fontId="47" fillId="19" borderId="1" xfId="0" applyFont="1" applyFill="1" applyBorder="1" applyAlignment="1">
      <alignment vertical="top" wrapText="1"/>
    </xf>
    <xf numFmtId="0" fontId="22" fillId="19" borderId="17" xfId="0" applyFont="1" applyFill="1" applyBorder="1" applyAlignment="1">
      <alignment horizontal="center" vertical="top" wrapText="1"/>
    </xf>
    <xf numFmtId="0" fontId="47" fillId="19" borderId="1" xfId="0" applyFont="1" applyFill="1" applyBorder="1" applyAlignment="1">
      <alignment horizontal="center" vertical="top" wrapText="1"/>
    </xf>
    <xf numFmtId="0" fontId="11" fillId="19" borderId="11" xfId="0" applyFont="1" applyFill="1" applyBorder="1" applyAlignment="1">
      <alignment vertical="top" wrapText="1"/>
    </xf>
    <xf numFmtId="166" fontId="47" fillId="0" borderId="1" xfId="0" applyNumberFormat="1" applyFont="1" applyBorder="1" applyAlignment="1">
      <alignment vertical="top" wrapText="1"/>
    </xf>
    <xf numFmtId="0" fontId="47" fillId="0" borderId="1" xfId="0" applyFont="1" applyBorder="1" applyAlignment="1">
      <alignment vertical="top" wrapText="1"/>
    </xf>
    <xf numFmtId="0" fontId="22" fillId="11" borderId="17" xfId="0" applyFont="1" applyFill="1" applyBorder="1" applyAlignment="1">
      <alignment horizontal="center" vertical="top" wrapText="1"/>
    </xf>
    <xf numFmtId="0" fontId="47" fillId="0" borderId="1" xfId="0" applyFont="1" applyBorder="1" applyAlignment="1">
      <alignment horizontal="center" vertical="top" wrapText="1"/>
    </xf>
    <xf numFmtId="0" fontId="48" fillId="0" borderId="1" xfId="0" applyFont="1" applyBorder="1" applyAlignment="1">
      <alignment vertical="top" wrapText="1"/>
    </xf>
    <xf numFmtId="0" fontId="19" fillId="0" borderId="0" xfId="0" applyFont="1" applyAlignment="1">
      <alignment horizontal="right"/>
    </xf>
    <xf numFmtId="0" fontId="49" fillId="0" borderId="0" xfId="0" applyFont="1" applyAlignment="1">
      <alignment horizontal="center" vertical="center"/>
    </xf>
    <xf numFmtId="0" fontId="45" fillId="20" borderId="1" xfId="0" applyFont="1" applyFill="1" applyBorder="1" applyAlignment="1">
      <alignment horizontal="center" vertical="center" wrapText="1"/>
    </xf>
    <xf numFmtId="0" fontId="24" fillId="20" borderId="1" xfId="0" applyFont="1" applyFill="1" applyBorder="1" applyAlignment="1">
      <alignment horizontal="center" vertical="center" wrapText="1"/>
    </xf>
    <xf numFmtId="49" fontId="22" fillId="0" borderId="1" xfId="0" applyNumberFormat="1" applyFont="1" applyBorder="1" applyAlignment="1">
      <alignment horizontal="center" vertical="center" wrapText="1"/>
    </xf>
    <xf numFmtId="49" fontId="18" fillId="0" borderId="0" xfId="0" applyNumberFormat="1" applyFont="1"/>
    <xf numFmtId="0" fontId="22" fillId="0" borderId="1" xfId="0" applyFont="1" applyBorder="1" applyAlignment="1">
      <alignment horizontal="center" vertical="center" wrapText="1"/>
    </xf>
    <xf numFmtId="0" fontId="50" fillId="0" borderId="1" xfId="0" applyFont="1" applyBorder="1" applyAlignment="1">
      <alignment vertical="center" wrapText="1"/>
    </xf>
    <xf numFmtId="0" fontId="51" fillId="0" borderId="1" xfId="0" applyFont="1" applyBorder="1" applyAlignment="1">
      <alignment horizontal="center" vertical="center" wrapText="1"/>
    </xf>
    <xf numFmtId="0" fontId="51" fillId="11" borderId="1" xfId="0" applyFont="1" applyFill="1" applyBorder="1" applyAlignment="1">
      <alignment horizontal="center" vertical="center" wrapText="1"/>
    </xf>
    <xf numFmtId="0" fontId="19" fillId="0" borderId="0" xfId="0" applyFont="1" applyAlignment="1">
      <alignment horizontal="right" vertical="top"/>
    </xf>
    <xf numFmtId="0" fontId="49" fillId="0" borderId="0" xfId="0" applyFont="1" applyAlignment="1">
      <alignment horizontal="center" vertical="top"/>
    </xf>
    <xf numFmtId="0" fontId="45" fillId="20" borderId="1" xfId="0"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18" fillId="0" borderId="0" xfId="0" applyNumberFormat="1" applyFont="1" applyAlignment="1">
      <alignment vertical="top" wrapText="1"/>
    </xf>
    <xf numFmtId="0" fontId="22" fillId="9" borderId="1" xfId="0" applyFont="1" applyFill="1" applyBorder="1" applyAlignment="1">
      <alignment horizontal="center" vertical="top" wrapText="1"/>
    </xf>
    <xf numFmtId="0" fontId="50" fillId="9" borderId="1" xfId="0" applyFont="1" applyFill="1" applyBorder="1" applyAlignment="1">
      <alignment vertical="top" wrapText="1"/>
    </xf>
    <xf numFmtId="0" fontId="51" fillId="9" borderId="1" xfId="0" applyFont="1" applyFill="1" applyBorder="1" applyAlignment="1">
      <alignment horizontal="center" vertical="top" wrapText="1"/>
    </xf>
    <xf numFmtId="0" fontId="11" fillId="9" borderId="11" xfId="0" applyFont="1" applyFill="1" applyBorder="1" applyAlignment="1">
      <alignment vertical="top" wrapText="1"/>
    </xf>
    <xf numFmtId="0" fontId="52" fillId="21" borderId="1" xfId="0" applyFont="1" applyFill="1" applyBorder="1" applyAlignment="1">
      <alignment horizontal="center" vertical="center" wrapText="1"/>
    </xf>
    <xf numFmtId="0" fontId="53" fillId="22" borderId="1" xfId="0" applyFont="1" applyFill="1" applyBorder="1" applyAlignment="1">
      <alignment vertical="center" wrapText="1"/>
    </xf>
    <xf numFmtId="0" fontId="27" fillId="0" borderId="1" xfId="0" applyFont="1" applyBorder="1"/>
    <xf numFmtId="0" fontId="59" fillId="3" borderId="1" xfId="0" applyFont="1" applyFill="1" applyBorder="1" applyAlignment="1">
      <alignment horizontal="center" vertical="center" wrapText="1"/>
    </xf>
    <xf numFmtId="0" fontId="0" fillId="0" borderId="0" xfId="0" applyAlignment="1">
      <alignment vertical="center"/>
    </xf>
    <xf numFmtId="0" fontId="60" fillId="26" borderId="18" xfId="0" applyFont="1" applyFill="1" applyBorder="1" applyAlignment="1">
      <alignment horizontal="center" vertical="center" wrapText="1"/>
    </xf>
    <xf numFmtId="0" fontId="9" fillId="0" borderId="7" xfId="0" applyFont="1" applyBorder="1"/>
    <xf numFmtId="0" fontId="9" fillId="0" borderId="11" xfId="0" applyFont="1" applyBorder="1"/>
    <xf numFmtId="0" fontId="58" fillId="8" borderId="1" xfId="0" applyFont="1" applyFill="1" applyBorder="1" applyAlignment="1">
      <alignment vertical="top" wrapText="1"/>
    </xf>
    <xf numFmtId="3" fontId="59" fillId="24" borderId="18" xfId="0" applyNumberFormat="1" applyFont="1" applyFill="1" applyBorder="1" applyAlignment="1">
      <alignment horizontal="center" vertical="center" wrapText="1"/>
    </xf>
    <xf numFmtId="1" fontId="59" fillId="24" borderId="18" xfId="0" applyNumberFormat="1" applyFont="1" applyFill="1" applyBorder="1" applyAlignment="1">
      <alignment horizontal="center" vertical="center" wrapText="1"/>
    </xf>
    <xf numFmtId="0" fontId="61" fillId="26" borderId="18" xfId="0" applyFont="1" applyFill="1" applyBorder="1" applyAlignment="1">
      <alignment horizontal="center" vertical="center" wrapText="1"/>
    </xf>
    <xf numFmtId="3" fontId="59" fillId="3" borderId="18" xfId="0" applyNumberFormat="1" applyFont="1" applyFill="1" applyBorder="1" applyAlignment="1">
      <alignment horizontal="center" vertical="center" wrapText="1"/>
    </xf>
    <xf numFmtId="0" fontId="59" fillId="5" borderId="18" xfId="0" applyFont="1" applyFill="1" applyBorder="1" applyAlignment="1">
      <alignment horizontal="center" vertical="center" wrapText="1"/>
    </xf>
    <xf numFmtId="0" fontId="15" fillId="0" borderId="18" xfId="0" applyFont="1" applyBorder="1" applyAlignment="1">
      <alignment horizontal="left" wrapText="1"/>
    </xf>
    <xf numFmtId="1" fontId="15" fillId="0" borderId="18" xfId="0" applyNumberFormat="1" applyFont="1" applyBorder="1" applyAlignment="1">
      <alignment horizontal="center" wrapText="1"/>
    </xf>
    <xf numFmtId="0" fontId="25" fillId="0" borderId="18" xfId="0" applyFont="1" applyBorder="1" applyAlignment="1">
      <alignment vertical="top" wrapText="1"/>
    </xf>
    <xf numFmtId="0" fontId="15" fillId="0" borderId="18" xfId="0" applyFont="1" applyBorder="1" applyAlignment="1">
      <alignment wrapText="1"/>
    </xf>
    <xf numFmtId="0" fontId="15" fillId="0" borderId="18" xfId="0" applyFont="1" applyBorder="1" applyAlignment="1">
      <alignment horizontal="center" wrapText="1"/>
    </xf>
    <xf numFmtId="0" fontId="63" fillId="12" borderId="18" xfId="0" applyFont="1" applyFill="1" applyBorder="1" applyAlignment="1">
      <alignment horizontal="left" vertical="top" wrapText="1"/>
    </xf>
    <xf numFmtId="1" fontId="63" fillId="12" borderId="18" xfId="0" applyNumberFormat="1" applyFont="1" applyFill="1" applyBorder="1" applyAlignment="1">
      <alignment horizontal="center" vertical="top" wrapText="1"/>
    </xf>
    <xf numFmtId="0" fontId="63" fillId="12" borderId="18" xfId="0" applyFont="1" applyFill="1" applyBorder="1" applyAlignment="1">
      <alignment vertical="top" wrapText="1"/>
    </xf>
    <xf numFmtId="0" fontId="63" fillId="12" borderId="18" xfId="0" applyFont="1" applyFill="1" applyBorder="1" applyAlignment="1">
      <alignment horizontal="center" vertical="top" wrapText="1"/>
    </xf>
    <xf numFmtId="0" fontId="64" fillId="12" borderId="18" xfId="0" applyFont="1" applyFill="1" applyBorder="1" applyAlignment="1">
      <alignment horizontal="center" vertical="top"/>
    </xf>
    <xf numFmtId="0" fontId="21" fillId="3" borderId="18" xfId="0" applyFont="1" applyFill="1" applyBorder="1" applyAlignment="1">
      <alignment wrapText="1"/>
    </xf>
    <xf numFmtId="0" fontId="63" fillId="3" borderId="18" xfId="0" applyFont="1" applyFill="1" applyBorder="1" applyAlignment="1">
      <alignment horizontal="center" vertical="top" wrapText="1"/>
    </xf>
    <xf numFmtId="0" fontId="63" fillId="3" borderId="18" xfId="0" applyFont="1" applyFill="1" applyBorder="1" applyAlignment="1">
      <alignment horizontal="center" vertical="top"/>
    </xf>
    <xf numFmtId="3" fontId="64" fillId="24" borderId="18" xfId="0" applyNumberFormat="1" applyFont="1" applyFill="1" applyBorder="1" applyAlignment="1">
      <alignment horizontal="center" vertical="center" wrapText="1"/>
    </xf>
    <xf numFmtId="1" fontId="64" fillId="24" borderId="18" xfId="0" applyNumberFormat="1" applyFont="1" applyFill="1" applyBorder="1" applyAlignment="1">
      <alignment horizontal="center" vertical="center" wrapText="1"/>
    </xf>
    <xf numFmtId="0" fontId="25" fillId="26" borderId="18" xfId="0" applyFont="1" applyFill="1" applyBorder="1" applyAlignment="1">
      <alignment horizontal="center" vertical="center" wrapText="1"/>
    </xf>
    <xf numFmtId="3" fontId="64" fillId="3" borderId="18" xfId="0" applyNumberFormat="1" applyFont="1" applyFill="1" applyBorder="1" applyAlignment="1">
      <alignment horizontal="center" vertical="center" wrapText="1"/>
    </xf>
    <xf numFmtId="0" fontId="64" fillId="3" borderId="18" xfId="0" applyFont="1" applyFill="1" applyBorder="1" applyAlignment="1">
      <alignment horizontal="center" vertical="center" wrapText="1"/>
    </xf>
    <xf numFmtId="0" fontId="64" fillId="5" borderId="18" xfId="0" applyFont="1" applyFill="1" applyBorder="1" applyAlignment="1">
      <alignment horizontal="center" vertical="center" wrapText="1"/>
    </xf>
    <xf numFmtId="41" fontId="64" fillId="3" borderId="18" xfId="0" applyNumberFormat="1" applyFont="1" applyFill="1" applyBorder="1" applyAlignment="1">
      <alignment horizontal="center" vertical="center" wrapText="1"/>
    </xf>
    <xf numFmtId="3" fontId="15" fillId="0" borderId="18" xfId="0" applyNumberFormat="1" applyFont="1" applyBorder="1" applyAlignment="1">
      <alignment vertical="top" wrapText="1"/>
    </xf>
    <xf numFmtId="0" fontId="62" fillId="0" borderId="18" xfId="0" applyFont="1" applyBorder="1"/>
    <xf numFmtId="0" fontId="63" fillId="25" borderId="20" xfId="0" applyFont="1" applyFill="1" applyBorder="1" applyAlignment="1">
      <alignment horizontal="center" vertical="center" wrapText="1"/>
    </xf>
    <xf numFmtId="0" fontId="0" fillId="0" borderId="18" xfId="0" applyBorder="1"/>
    <xf numFmtId="0" fontId="0" fillId="0" borderId="0" xfId="0" applyAlignment="1">
      <alignment wrapText="1"/>
    </xf>
    <xf numFmtId="3" fontId="15" fillId="0" borderId="19" xfId="0" applyNumberFormat="1" applyFont="1" applyBorder="1" applyAlignment="1">
      <alignment vertical="top" wrapText="1"/>
    </xf>
    <xf numFmtId="0" fontId="62" fillId="0" borderId="19" xfId="0" applyFont="1" applyBorder="1"/>
    <xf numFmtId="0" fontId="0" fillId="0" borderId="19" xfId="0" applyBorder="1"/>
    <xf numFmtId="3" fontId="64" fillId="24" borderId="20" xfId="0" applyNumberFormat="1" applyFont="1" applyFill="1" applyBorder="1" applyAlignment="1">
      <alignment horizontal="center" vertical="center" wrapText="1"/>
    </xf>
    <xf numFmtId="1" fontId="64" fillId="24" borderId="20" xfId="0" applyNumberFormat="1" applyFont="1" applyFill="1" applyBorder="1" applyAlignment="1">
      <alignment horizontal="center" vertical="center" wrapText="1"/>
    </xf>
    <xf numFmtId="0" fontId="64" fillId="25" borderId="20" xfId="0" applyFont="1" applyFill="1" applyBorder="1" applyAlignment="1">
      <alignment horizontal="center" vertical="center" wrapText="1"/>
    </xf>
    <xf numFmtId="0" fontId="22" fillId="23" borderId="18" xfId="0" applyFont="1" applyFill="1" applyBorder="1" applyAlignment="1">
      <alignment horizontal="center" vertical="top" wrapText="1"/>
    </xf>
    <xf numFmtId="0" fontId="22" fillId="23" borderId="18" xfId="0" applyFont="1" applyFill="1" applyBorder="1" applyAlignment="1">
      <alignment vertical="top" wrapText="1"/>
    </xf>
    <xf numFmtId="3" fontId="22" fillId="23" borderId="18" xfId="0" applyNumberFormat="1" applyFont="1" applyFill="1" applyBorder="1" applyAlignment="1">
      <alignment horizontal="right" vertical="top" wrapText="1"/>
    </xf>
    <xf numFmtId="3" fontId="22" fillId="23" borderId="18" xfId="0" applyNumberFormat="1" applyFont="1" applyFill="1" applyBorder="1" applyAlignment="1">
      <alignment horizontal="center" vertical="top" wrapText="1"/>
    </xf>
    <xf numFmtId="0" fontId="16" fillId="11" borderId="8" xfId="0" applyFont="1" applyFill="1" applyBorder="1" applyAlignment="1">
      <alignment vertical="top" wrapText="1"/>
    </xf>
    <xf numFmtId="0" fontId="9" fillId="0" borderId="9" xfId="0" applyFont="1" applyBorder="1"/>
    <xf numFmtId="0" fontId="9" fillId="0" borderId="10" xfId="0" applyFont="1" applyBorder="1"/>
    <xf numFmtId="0" fontId="8" fillId="6" borderId="3" xfId="0" applyFont="1" applyFill="1" applyBorder="1" applyAlignment="1">
      <alignment horizontal="center" vertical="top" wrapText="1"/>
    </xf>
    <xf numFmtId="0" fontId="9" fillId="0" borderId="4" xfId="0" applyFont="1" applyBorder="1"/>
    <xf numFmtId="0" fontId="9" fillId="0" borderId="5" xfId="0" applyFont="1" applyBorder="1"/>
    <xf numFmtId="0" fontId="10" fillId="7" borderId="3" xfId="0" applyFont="1" applyFill="1" applyBorder="1" applyAlignment="1">
      <alignment horizontal="center" vertical="top" wrapText="1"/>
    </xf>
    <xf numFmtId="0" fontId="9" fillId="0" borderId="7" xfId="0" applyFont="1" applyBorder="1"/>
    <xf numFmtId="0" fontId="9" fillId="0" borderId="6" xfId="0" applyFont="1" applyBorder="1"/>
    <xf numFmtId="0" fontId="58" fillId="8" borderId="3" xfId="0" applyFont="1" applyFill="1" applyBorder="1" applyAlignment="1">
      <alignment vertical="top" wrapText="1"/>
    </xf>
    <xf numFmtId="0" fontId="58" fillId="8" borderId="3" xfId="0" applyFont="1" applyFill="1" applyBorder="1" applyAlignment="1">
      <alignment horizontal="center" vertical="top" wrapText="1"/>
    </xf>
    <xf numFmtId="0" fontId="16" fillId="10" borderId="8" xfId="0" applyFont="1" applyFill="1" applyBorder="1" applyAlignment="1">
      <alignment vertical="top" wrapText="1"/>
    </xf>
    <xf numFmtId="0" fontId="11" fillId="10" borderId="8" xfId="0" applyFont="1" applyFill="1" applyBorder="1" applyAlignment="1">
      <alignment vertical="top" wrapText="1"/>
    </xf>
    <xf numFmtId="0" fontId="11" fillId="10" borderId="8" xfId="0" quotePrefix="1" applyFont="1" applyFill="1" applyBorder="1" applyAlignment="1">
      <alignment vertical="top" wrapText="1"/>
    </xf>
    <xf numFmtId="0" fontId="31" fillId="0" borderId="0" xfId="0" applyFont="1" applyAlignment="1">
      <alignment horizontal="right"/>
    </xf>
    <xf numFmtId="0" fontId="0" fillId="0" borderId="0" xfId="0"/>
    <xf numFmtId="0" fontId="20"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xf>
    <xf numFmtId="0" fontId="2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meri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AG999"/>
  <sheetViews>
    <sheetView workbookViewId="0">
      <pane ySplit="4" topLeftCell="A7" activePane="bottomLeft" state="frozen"/>
      <selection pane="bottomLeft" activeCell="AF7" sqref="AF7"/>
    </sheetView>
  </sheetViews>
  <sheetFormatPr defaultColWidth="12.5703125" defaultRowHeight="15" customHeight="1"/>
  <cols>
    <col min="1" max="1" width="5.7109375" customWidth="1"/>
    <col min="2" max="4" width="6.140625" customWidth="1"/>
    <col min="5" max="5" width="12.28515625" customWidth="1"/>
    <col min="6" max="6" width="22.85546875" customWidth="1"/>
    <col min="7" max="8" width="9.140625" customWidth="1"/>
    <col min="9" max="9" width="10.140625" customWidth="1"/>
    <col min="10" max="10" width="15.28515625" customWidth="1"/>
    <col min="11" max="12" width="9.140625" customWidth="1"/>
    <col min="13" max="13" width="24.28515625" customWidth="1"/>
    <col min="14" max="14" width="9.140625" customWidth="1"/>
    <col min="15" max="15" width="18.5703125" customWidth="1"/>
    <col min="16" max="20" width="9.140625" customWidth="1"/>
    <col min="21" max="21" width="19.140625" customWidth="1"/>
    <col min="22" max="22" width="17.85546875" customWidth="1"/>
    <col min="23" max="23" width="14" customWidth="1"/>
    <col min="24" max="24" width="17.140625" customWidth="1"/>
    <col min="25" max="25" width="12" customWidth="1"/>
    <col min="26" max="26" width="14.140625" customWidth="1"/>
    <col min="27" max="27" width="19" customWidth="1"/>
    <col min="28" max="31" width="16.7109375" customWidth="1"/>
    <col min="32" max="32" width="13.7109375" customWidth="1"/>
    <col min="33" max="33" width="8.85546875" customWidth="1"/>
  </cols>
  <sheetData>
    <row r="1" spans="1:33" ht="12.75" customHeight="1">
      <c r="A1" s="1" t="s">
        <v>0</v>
      </c>
      <c r="B1" s="2"/>
      <c r="C1" s="2"/>
      <c r="D1" s="2" t="s">
        <v>1</v>
      </c>
      <c r="E1" s="3"/>
      <c r="F1" s="3"/>
      <c r="G1" s="3"/>
      <c r="H1" s="3"/>
      <c r="I1" s="3"/>
      <c r="J1" s="3"/>
      <c r="K1" s="3"/>
      <c r="L1" s="3"/>
      <c r="M1" s="3"/>
      <c r="N1" s="3"/>
      <c r="O1" s="3"/>
      <c r="P1" s="3"/>
      <c r="Q1" s="3"/>
      <c r="R1" s="3"/>
      <c r="S1" s="3"/>
      <c r="T1" s="3"/>
      <c r="U1" s="3"/>
      <c r="V1" s="3"/>
      <c r="W1" s="3"/>
      <c r="X1" s="3"/>
      <c r="Y1" s="3"/>
      <c r="Z1" s="3"/>
      <c r="AA1" s="3"/>
      <c r="AB1" s="3"/>
      <c r="AC1" s="3"/>
      <c r="AD1" s="3"/>
      <c r="AE1" s="3"/>
      <c r="AF1" s="3"/>
      <c r="AG1" s="3"/>
    </row>
    <row r="2" spans="1:33" ht="12.75" customHeight="1">
      <c r="A2" s="4"/>
      <c r="B2" s="2"/>
      <c r="C2" s="2"/>
      <c r="D2" s="2"/>
      <c r="E2" s="5"/>
      <c r="F2" s="3"/>
      <c r="G2" s="3"/>
      <c r="H2" s="3"/>
      <c r="I2" s="3"/>
      <c r="J2" s="3"/>
      <c r="K2" s="3"/>
      <c r="L2" s="3"/>
      <c r="M2" s="3"/>
      <c r="N2" s="3"/>
      <c r="O2" s="3"/>
      <c r="P2" s="3"/>
      <c r="Q2" s="3"/>
      <c r="R2" s="3"/>
      <c r="S2" s="3"/>
      <c r="T2" s="3"/>
      <c r="U2" s="3"/>
      <c r="V2" s="3"/>
      <c r="W2" s="3"/>
      <c r="X2" s="3"/>
      <c r="Y2" s="3"/>
      <c r="Z2" s="3"/>
      <c r="AA2" s="3"/>
      <c r="AB2" s="3"/>
      <c r="AC2" s="3"/>
      <c r="AD2" s="3"/>
      <c r="AE2" s="3"/>
      <c r="AF2" s="3"/>
      <c r="AG2" s="3"/>
    </row>
    <row r="3" spans="1:33" ht="18" customHeight="1">
      <c r="A3" s="177">
        <v>1</v>
      </c>
      <c r="B3" s="178">
        <v>2</v>
      </c>
      <c r="C3" s="178">
        <v>3</v>
      </c>
      <c r="D3" s="178">
        <v>4</v>
      </c>
      <c r="E3" s="177">
        <v>5</v>
      </c>
      <c r="F3" s="177">
        <v>6</v>
      </c>
      <c r="G3" s="177">
        <v>7</v>
      </c>
      <c r="H3" s="177">
        <v>8</v>
      </c>
      <c r="I3" s="179"/>
      <c r="J3" s="179"/>
      <c r="K3" s="177">
        <v>9</v>
      </c>
      <c r="L3" s="177">
        <v>10</v>
      </c>
      <c r="M3" s="180">
        <v>11</v>
      </c>
      <c r="N3" s="180">
        <v>12</v>
      </c>
      <c r="O3" s="180">
        <v>13</v>
      </c>
      <c r="P3" s="180">
        <v>14</v>
      </c>
      <c r="Q3" s="180">
        <v>15</v>
      </c>
      <c r="R3" s="180">
        <v>16</v>
      </c>
      <c r="S3" s="180">
        <v>17</v>
      </c>
      <c r="T3" s="180">
        <v>18</v>
      </c>
      <c r="U3" s="180">
        <v>19</v>
      </c>
      <c r="V3" s="180">
        <v>20</v>
      </c>
      <c r="W3" s="180">
        <v>21</v>
      </c>
      <c r="X3" s="180">
        <v>22</v>
      </c>
      <c r="Y3" s="180">
        <v>23</v>
      </c>
      <c r="Z3" s="180">
        <v>24</v>
      </c>
      <c r="AA3" s="180">
        <v>25</v>
      </c>
      <c r="AB3" s="180">
        <v>26</v>
      </c>
      <c r="AC3" s="180">
        <v>27</v>
      </c>
      <c r="AD3" s="180">
        <v>28</v>
      </c>
      <c r="AE3" s="180">
        <v>29</v>
      </c>
      <c r="AF3" s="180">
        <v>30</v>
      </c>
      <c r="AG3" s="180">
        <v>31</v>
      </c>
    </row>
    <row r="4" spans="1:33" ht="105.75" customHeight="1">
      <c r="A4" s="6" t="s">
        <v>2</v>
      </c>
      <c r="B4" s="7" t="s">
        <v>3</v>
      </c>
      <c r="C4" s="7" t="s">
        <v>4</v>
      </c>
      <c r="D4" s="8" t="s">
        <v>5</v>
      </c>
      <c r="E4" s="8" t="s">
        <v>6</v>
      </c>
      <c r="F4" s="8" t="s">
        <v>7</v>
      </c>
      <c r="G4" s="8" t="s">
        <v>8</v>
      </c>
      <c r="H4" s="8" t="s">
        <v>9</v>
      </c>
      <c r="I4" s="9" t="s">
        <v>10</v>
      </c>
      <c r="J4" s="10" t="s">
        <v>11</v>
      </c>
      <c r="K4" s="11" t="s">
        <v>12</v>
      </c>
      <c r="L4" s="173" t="s">
        <v>2652</v>
      </c>
      <c r="M4" s="171" t="s">
        <v>13</v>
      </c>
      <c r="N4" s="12" t="s">
        <v>14</v>
      </c>
      <c r="O4" s="12" t="s">
        <v>15</v>
      </c>
      <c r="P4" s="12" t="s">
        <v>16</v>
      </c>
      <c r="Q4" s="12" t="s">
        <v>17</v>
      </c>
      <c r="R4" s="12" t="s">
        <v>18</v>
      </c>
      <c r="S4" s="12" t="s">
        <v>19</v>
      </c>
      <c r="T4" s="12" t="s">
        <v>20</v>
      </c>
      <c r="U4" s="12" t="s">
        <v>21</v>
      </c>
      <c r="V4" s="12" t="s">
        <v>22</v>
      </c>
      <c r="W4" s="12" t="s">
        <v>23</v>
      </c>
      <c r="X4" s="12" t="s">
        <v>24</v>
      </c>
      <c r="Y4" s="12" t="s">
        <v>25</v>
      </c>
      <c r="Z4" s="181" t="s">
        <v>28</v>
      </c>
      <c r="AA4" s="181" t="s">
        <v>2653</v>
      </c>
      <c r="AB4" s="181" t="s">
        <v>26</v>
      </c>
      <c r="AC4" s="181" t="s">
        <v>2654</v>
      </c>
      <c r="AD4" s="181" t="s">
        <v>27</v>
      </c>
      <c r="AE4" s="181" t="s">
        <v>2655</v>
      </c>
      <c r="AF4" s="13" t="s">
        <v>29</v>
      </c>
      <c r="AG4" s="13" t="s">
        <v>30</v>
      </c>
    </row>
    <row r="5" spans="1:33" ht="18.75" customHeight="1">
      <c r="A5" s="220" t="s">
        <v>31</v>
      </c>
      <c r="B5" s="221"/>
      <c r="C5" s="221"/>
      <c r="D5" s="221"/>
      <c r="E5" s="221"/>
      <c r="F5" s="221"/>
      <c r="G5" s="221"/>
      <c r="H5" s="221"/>
      <c r="I5" s="221"/>
      <c r="J5" s="221"/>
      <c r="K5" s="222"/>
      <c r="L5" s="174"/>
      <c r="M5" s="223" t="s">
        <v>32</v>
      </c>
      <c r="N5" s="221"/>
      <c r="O5" s="221"/>
      <c r="P5" s="221"/>
      <c r="Q5" s="221"/>
      <c r="R5" s="221"/>
      <c r="S5" s="221"/>
      <c r="T5" s="221"/>
      <c r="U5" s="221"/>
      <c r="V5" s="221"/>
      <c r="W5" s="221"/>
      <c r="X5" s="221"/>
      <c r="Y5" s="221"/>
      <c r="Z5" s="221"/>
      <c r="AA5" s="221"/>
      <c r="AB5" s="221"/>
      <c r="AC5" s="221"/>
      <c r="AD5" s="224"/>
      <c r="AE5" s="221"/>
      <c r="AF5" s="221"/>
      <c r="AG5" s="225"/>
    </row>
    <row r="6" spans="1:33" ht="191.25">
      <c r="A6" s="14"/>
      <c r="B6" s="14"/>
      <c r="C6" s="14"/>
      <c r="D6" s="14"/>
      <c r="E6" s="14"/>
      <c r="F6" s="14"/>
      <c r="G6" s="14"/>
      <c r="H6" s="14"/>
      <c r="I6" s="14"/>
      <c r="J6" s="14"/>
      <c r="K6" s="14"/>
      <c r="L6" s="14"/>
      <c r="M6" s="176" t="s">
        <v>2656</v>
      </c>
      <c r="N6" s="176" t="s">
        <v>2657</v>
      </c>
      <c r="O6" s="176" t="s">
        <v>2658</v>
      </c>
      <c r="P6" s="176" t="s">
        <v>2659</v>
      </c>
      <c r="Q6" s="226" t="s">
        <v>2660</v>
      </c>
      <c r="R6" s="221"/>
      <c r="S6" s="221"/>
      <c r="T6" s="225"/>
      <c r="U6" s="176" t="s">
        <v>2661</v>
      </c>
      <c r="V6" s="176" t="s">
        <v>2662</v>
      </c>
      <c r="W6" s="176" t="s">
        <v>2663</v>
      </c>
      <c r="X6" s="176" t="s">
        <v>2664</v>
      </c>
      <c r="Y6" s="176" t="s">
        <v>2665</v>
      </c>
      <c r="Z6" s="227" t="s">
        <v>2666</v>
      </c>
      <c r="AA6" s="221"/>
      <c r="AB6" s="221"/>
      <c r="AC6" s="221"/>
      <c r="AD6" s="224"/>
      <c r="AE6" s="225"/>
      <c r="AF6" s="176" t="s">
        <v>2667</v>
      </c>
      <c r="AG6" s="15"/>
    </row>
    <row r="7" spans="1:33" ht="211.5" customHeight="1">
      <c r="A7" s="16">
        <v>1</v>
      </c>
      <c r="B7" s="17" t="s">
        <v>33</v>
      </c>
      <c r="C7" s="17" t="s">
        <v>34</v>
      </c>
      <c r="D7" s="16">
        <v>1</v>
      </c>
      <c r="E7" s="18" t="s">
        <v>35</v>
      </c>
      <c r="F7" s="19" t="s">
        <v>36</v>
      </c>
      <c r="G7" s="16" t="s">
        <v>37</v>
      </c>
      <c r="H7" s="20">
        <v>15000</v>
      </c>
      <c r="I7" s="21">
        <v>11700000</v>
      </c>
      <c r="J7" s="21">
        <v>1111500000</v>
      </c>
      <c r="K7" s="22" t="s">
        <v>38</v>
      </c>
      <c r="L7" s="22"/>
      <c r="M7" s="23" t="s">
        <v>39</v>
      </c>
      <c r="N7" s="24" t="s">
        <v>40</v>
      </c>
      <c r="O7" s="25" t="s">
        <v>41</v>
      </c>
      <c r="P7" s="25" t="s">
        <v>42</v>
      </c>
      <c r="Q7" s="25" t="s">
        <v>43</v>
      </c>
      <c r="R7" s="25" t="s">
        <v>44</v>
      </c>
      <c r="S7" s="25" t="s">
        <v>43</v>
      </c>
      <c r="T7" s="25" t="s">
        <v>45</v>
      </c>
      <c r="U7" s="26" t="s">
        <v>46</v>
      </c>
      <c r="V7" s="27" t="s">
        <v>47</v>
      </c>
      <c r="W7" s="25" t="s">
        <v>48</v>
      </c>
      <c r="X7" s="25" t="s">
        <v>49</v>
      </c>
      <c r="Y7" s="25" t="s">
        <v>50</v>
      </c>
      <c r="Z7" s="28" t="s">
        <v>51</v>
      </c>
      <c r="AA7" s="28" t="s">
        <v>51</v>
      </c>
      <c r="AB7" s="28" t="s">
        <v>51</v>
      </c>
      <c r="AC7" s="28" t="s">
        <v>51</v>
      </c>
      <c r="AD7" s="28"/>
      <c r="AE7" s="28" t="s">
        <v>51</v>
      </c>
      <c r="AF7" s="29"/>
      <c r="AG7" s="29"/>
    </row>
    <row r="8" spans="1:33" ht="23.25" customHeight="1">
      <c r="B8" s="30"/>
      <c r="C8" s="30"/>
      <c r="D8" s="30"/>
      <c r="E8" s="30"/>
      <c r="F8" s="30"/>
      <c r="G8" s="30"/>
      <c r="H8" s="30"/>
      <c r="I8" s="30"/>
      <c r="J8" s="30"/>
      <c r="K8" s="30"/>
      <c r="L8" s="30"/>
      <c r="M8" s="31"/>
      <c r="N8" s="31"/>
      <c r="O8" s="31"/>
      <c r="P8" s="31"/>
      <c r="Q8" s="31"/>
      <c r="R8" s="31"/>
      <c r="S8" s="31"/>
      <c r="T8" s="31"/>
      <c r="U8" s="31"/>
      <c r="V8" s="31"/>
      <c r="W8" s="31"/>
      <c r="X8" s="31"/>
      <c r="Y8" s="31"/>
      <c r="Z8" s="32"/>
      <c r="AA8" s="32"/>
      <c r="AB8" s="32"/>
      <c r="AC8" s="32"/>
      <c r="AD8" s="32"/>
      <c r="AE8" s="32"/>
      <c r="AF8" s="32"/>
      <c r="AG8" s="32"/>
    </row>
    <row r="9" spans="1:33" ht="46.5" customHeight="1">
      <c r="A9" s="228" t="s">
        <v>52</v>
      </c>
      <c r="B9" s="218"/>
      <c r="C9" s="218"/>
      <c r="D9" s="218"/>
      <c r="E9" s="218"/>
      <c r="F9" s="218"/>
      <c r="G9" s="218"/>
      <c r="H9" s="218"/>
      <c r="I9" s="218"/>
      <c r="J9" s="218"/>
      <c r="K9" s="219"/>
      <c r="L9" s="175"/>
      <c r="M9" s="31"/>
      <c r="N9" s="31"/>
      <c r="O9" s="31"/>
      <c r="P9" s="31"/>
      <c r="Q9" s="31"/>
      <c r="R9" s="31"/>
      <c r="S9" s="31"/>
      <c r="T9" s="31"/>
      <c r="U9" s="31"/>
      <c r="V9" s="31"/>
      <c r="W9" s="31"/>
      <c r="X9" s="31"/>
      <c r="Y9" s="31"/>
      <c r="Z9" s="32"/>
      <c r="AA9" s="32"/>
      <c r="AB9" s="32"/>
      <c r="AC9" s="32"/>
      <c r="AD9" s="32"/>
      <c r="AE9" s="32"/>
      <c r="AF9" s="32"/>
      <c r="AG9" s="32"/>
    </row>
    <row r="10" spans="1:33" ht="22.5" customHeight="1">
      <c r="A10" s="229" t="s">
        <v>53</v>
      </c>
      <c r="B10" s="218"/>
      <c r="C10" s="218"/>
      <c r="D10" s="218"/>
      <c r="E10" s="218"/>
      <c r="F10" s="218"/>
      <c r="G10" s="218"/>
      <c r="H10" s="218"/>
      <c r="I10" s="218"/>
      <c r="J10" s="218"/>
      <c r="K10" s="219"/>
      <c r="L10" s="175"/>
      <c r="M10" s="31"/>
      <c r="N10" s="31"/>
      <c r="O10" s="31"/>
      <c r="P10" s="31"/>
      <c r="Q10" s="31"/>
      <c r="R10" s="31"/>
      <c r="S10" s="31"/>
      <c r="T10" s="31"/>
      <c r="U10" s="31"/>
      <c r="V10" s="31"/>
      <c r="W10" s="31"/>
      <c r="X10" s="31"/>
      <c r="Y10" s="31"/>
      <c r="Z10" s="32"/>
      <c r="AA10" s="32"/>
      <c r="AB10" s="32"/>
      <c r="AC10" s="32"/>
      <c r="AD10" s="32"/>
      <c r="AE10" s="32"/>
      <c r="AF10" s="32"/>
      <c r="AG10" s="32"/>
    </row>
    <row r="11" spans="1:33" ht="23.25" customHeight="1">
      <c r="A11" s="229" t="s">
        <v>54</v>
      </c>
      <c r="B11" s="218"/>
      <c r="C11" s="218"/>
      <c r="D11" s="218"/>
      <c r="E11" s="218"/>
      <c r="F11" s="218"/>
      <c r="G11" s="218"/>
      <c r="H11" s="218"/>
      <c r="I11" s="218"/>
      <c r="J11" s="218"/>
      <c r="K11" s="219"/>
      <c r="L11" s="175"/>
      <c r="M11" s="31"/>
      <c r="N11" s="31"/>
      <c r="O11" s="31"/>
      <c r="P11" s="31"/>
      <c r="Q11" s="31"/>
      <c r="R11" s="31"/>
      <c r="S11" s="31"/>
      <c r="T11" s="31"/>
      <c r="U11" s="31"/>
      <c r="V11" s="31"/>
      <c r="W11" s="31"/>
      <c r="X11" s="31"/>
      <c r="Y11" s="31"/>
      <c r="Z11" s="32"/>
      <c r="AA11" s="32"/>
      <c r="AB11" s="32"/>
      <c r="AC11" s="32"/>
      <c r="AD11" s="32"/>
      <c r="AE11" s="32"/>
      <c r="AF11" s="32"/>
      <c r="AG11" s="32"/>
    </row>
    <row r="12" spans="1:33" ht="23.25" customHeight="1">
      <c r="A12" s="229" t="s">
        <v>55</v>
      </c>
      <c r="B12" s="218"/>
      <c r="C12" s="218"/>
      <c r="D12" s="218"/>
      <c r="E12" s="218"/>
      <c r="F12" s="218"/>
      <c r="G12" s="218"/>
      <c r="H12" s="218"/>
      <c r="I12" s="218"/>
      <c r="J12" s="218"/>
      <c r="K12" s="219"/>
      <c r="L12" s="175"/>
      <c r="M12" s="31"/>
      <c r="N12" s="31"/>
      <c r="O12" s="31"/>
      <c r="P12" s="31"/>
      <c r="Q12" s="31"/>
      <c r="R12" s="31"/>
      <c r="S12" s="31"/>
      <c r="T12" s="31"/>
      <c r="U12" s="31"/>
      <c r="V12" s="31"/>
      <c r="W12" s="31"/>
      <c r="X12" s="31"/>
      <c r="Y12" s="31"/>
      <c r="Z12" s="3"/>
      <c r="AA12" s="3"/>
      <c r="AB12" s="3"/>
      <c r="AC12" s="3"/>
      <c r="AD12" s="3"/>
      <c r="AE12" s="3"/>
      <c r="AF12" s="3"/>
      <c r="AG12" s="3"/>
    </row>
    <row r="13" spans="1:33" ht="23.25" customHeight="1">
      <c r="A13" s="229" t="s">
        <v>56</v>
      </c>
      <c r="B13" s="218"/>
      <c r="C13" s="218"/>
      <c r="D13" s="218"/>
      <c r="E13" s="218"/>
      <c r="F13" s="218"/>
      <c r="G13" s="218"/>
      <c r="H13" s="218"/>
      <c r="I13" s="218"/>
      <c r="J13" s="218"/>
      <c r="K13" s="219"/>
      <c r="L13" s="175"/>
      <c r="M13" s="31"/>
      <c r="N13" s="31"/>
      <c r="O13" s="31"/>
      <c r="P13" s="31"/>
      <c r="Q13" s="31"/>
      <c r="R13" s="31"/>
      <c r="S13" s="31"/>
      <c r="T13" s="31"/>
      <c r="U13" s="31"/>
      <c r="V13" s="31"/>
      <c r="W13" s="31"/>
      <c r="X13" s="31"/>
      <c r="Y13" s="31"/>
      <c r="Z13" s="3"/>
      <c r="AA13" s="3"/>
      <c r="AB13" s="3"/>
      <c r="AC13" s="3"/>
      <c r="AD13" s="3"/>
      <c r="AE13" s="3"/>
      <c r="AF13" s="3"/>
      <c r="AG13" s="3"/>
    </row>
    <row r="14" spans="1:33" ht="23.25" customHeight="1">
      <c r="A14" s="230" t="s">
        <v>57</v>
      </c>
      <c r="B14" s="218"/>
      <c r="C14" s="218"/>
      <c r="D14" s="218"/>
      <c r="E14" s="218"/>
      <c r="F14" s="218"/>
      <c r="G14" s="218"/>
      <c r="H14" s="218"/>
      <c r="I14" s="218"/>
      <c r="J14" s="218"/>
      <c r="K14" s="219"/>
      <c r="L14" s="175"/>
      <c r="M14" s="31"/>
      <c r="N14" s="31"/>
      <c r="O14" s="31"/>
      <c r="P14" s="31"/>
      <c r="Q14" s="31"/>
      <c r="R14" s="31"/>
      <c r="S14" s="31"/>
      <c r="T14" s="31"/>
      <c r="U14" s="31"/>
      <c r="V14" s="31"/>
      <c r="W14" s="31"/>
      <c r="X14" s="31"/>
      <c r="Y14" s="31"/>
      <c r="Z14" s="3"/>
      <c r="AA14" s="3"/>
      <c r="AB14" s="3"/>
      <c r="AC14" s="3"/>
      <c r="AD14" s="3"/>
      <c r="AE14" s="3"/>
      <c r="AF14" s="3"/>
      <c r="AG14" s="3"/>
    </row>
    <row r="15" spans="1:33" ht="23.25" customHeight="1">
      <c r="A15" s="229" t="s">
        <v>58</v>
      </c>
      <c r="B15" s="218"/>
      <c r="C15" s="218"/>
      <c r="D15" s="218"/>
      <c r="E15" s="218"/>
      <c r="F15" s="218"/>
      <c r="G15" s="218"/>
      <c r="H15" s="218"/>
      <c r="I15" s="218"/>
      <c r="J15" s="218"/>
      <c r="K15" s="219"/>
      <c r="L15" s="175"/>
      <c r="M15" s="31"/>
      <c r="N15" s="31"/>
      <c r="O15" s="31"/>
      <c r="P15" s="31"/>
      <c r="Q15" s="31"/>
      <c r="R15" s="31"/>
      <c r="S15" s="31"/>
      <c r="T15" s="31"/>
      <c r="U15" s="31"/>
      <c r="V15" s="31"/>
      <c r="W15" s="31"/>
      <c r="X15" s="31"/>
      <c r="Y15" s="31"/>
      <c r="Z15" s="3"/>
      <c r="AA15" s="3"/>
      <c r="AB15" s="3"/>
      <c r="AC15" s="3"/>
      <c r="AD15" s="3"/>
      <c r="AE15" s="3"/>
      <c r="AF15" s="3"/>
      <c r="AG15" s="3"/>
    </row>
    <row r="16" spans="1:33" ht="23.25" customHeight="1">
      <c r="A16" s="229" t="s">
        <v>59</v>
      </c>
      <c r="B16" s="218"/>
      <c r="C16" s="218"/>
      <c r="D16" s="218"/>
      <c r="E16" s="218"/>
      <c r="F16" s="218"/>
      <c r="G16" s="218"/>
      <c r="H16" s="218"/>
      <c r="I16" s="218"/>
      <c r="J16" s="218"/>
      <c r="K16" s="219"/>
      <c r="L16" s="175"/>
      <c r="M16" s="31"/>
      <c r="N16" s="31"/>
      <c r="O16" s="31"/>
      <c r="P16" s="31"/>
      <c r="Q16" s="31"/>
      <c r="R16" s="31"/>
      <c r="S16" s="31"/>
      <c r="T16" s="31"/>
      <c r="U16" s="31"/>
      <c r="V16" s="31"/>
      <c r="W16" s="31"/>
      <c r="X16" s="31"/>
      <c r="Y16" s="31"/>
      <c r="Z16" s="3"/>
      <c r="AA16" s="3"/>
      <c r="AB16" s="3"/>
      <c r="AC16" s="3"/>
      <c r="AD16" s="3"/>
      <c r="AE16" s="3"/>
      <c r="AF16" s="3"/>
      <c r="AG16" s="3"/>
    </row>
    <row r="17" spans="1:33" ht="23.25" customHeight="1">
      <c r="A17" s="217" t="s">
        <v>60</v>
      </c>
      <c r="B17" s="218"/>
      <c r="C17" s="218"/>
      <c r="D17" s="218"/>
      <c r="E17" s="218"/>
      <c r="F17" s="218"/>
      <c r="G17" s="218"/>
      <c r="H17" s="218"/>
      <c r="I17" s="218"/>
      <c r="J17" s="218"/>
      <c r="K17" s="219"/>
      <c r="L17" s="175"/>
      <c r="M17" s="31"/>
      <c r="N17" s="31"/>
      <c r="O17" s="31"/>
      <c r="P17" s="31"/>
      <c r="Q17" s="31"/>
      <c r="R17" s="31"/>
      <c r="S17" s="31"/>
      <c r="T17" s="31"/>
      <c r="U17" s="31"/>
      <c r="V17" s="31"/>
      <c r="W17" s="31"/>
      <c r="X17" s="31"/>
      <c r="Y17" s="31"/>
      <c r="Z17" s="3"/>
      <c r="AA17" s="3"/>
      <c r="AB17" s="3"/>
      <c r="AC17" s="3"/>
      <c r="AD17" s="3"/>
      <c r="AE17" s="3"/>
      <c r="AF17" s="3"/>
      <c r="AG17" s="3"/>
    </row>
    <row r="18" spans="1:33" ht="12.75" customHeight="1">
      <c r="A18" s="33"/>
      <c r="B18" s="34"/>
      <c r="C18" s="34"/>
      <c r="D18" s="34"/>
      <c r="E18" s="35"/>
      <c r="F18" s="35"/>
      <c r="G18" s="35"/>
      <c r="H18" s="35"/>
      <c r="I18" s="35"/>
      <c r="J18" s="35"/>
      <c r="K18" s="35"/>
      <c r="L18" s="35"/>
      <c r="M18" s="3"/>
      <c r="N18" s="3"/>
      <c r="O18" s="3"/>
      <c r="P18" s="3"/>
      <c r="Q18" s="3"/>
      <c r="R18" s="3"/>
      <c r="S18" s="3"/>
      <c r="T18" s="3"/>
      <c r="U18" s="3"/>
      <c r="V18" s="3"/>
      <c r="W18" s="3"/>
      <c r="X18" s="3"/>
      <c r="Y18" s="3"/>
      <c r="Z18" s="3"/>
      <c r="AA18" s="3"/>
      <c r="AB18" s="3"/>
      <c r="AC18" s="3"/>
      <c r="AD18" s="3"/>
      <c r="AE18" s="3"/>
      <c r="AF18" s="3"/>
      <c r="AG18" s="3"/>
    </row>
    <row r="20" spans="1:33" ht="15.75" customHeight="1"/>
    <row r="21" spans="1:33" ht="15.75" customHeight="1"/>
    <row r="22" spans="1:33" ht="15.75" customHeight="1"/>
    <row r="23" spans="1:33" ht="15.75" customHeight="1"/>
    <row r="24" spans="1:33" ht="15.75" customHeight="1"/>
    <row r="25" spans="1:33" ht="15.75" customHeight="1"/>
    <row r="26" spans="1:33" ht="15.75" customHeight="1"/>
    <row r="27" spans="1:33" ht="15.75" customHeight="1"/>
    <row r="28" spans="1:33" ht="15.75" customHeight="1"/>
    <row r="29" spans="1:33" ht="15.75" customHeight="1"/>
    <row r="30" spans="1:33" ht="15.75" customHeight="1"/>
    <row r="31" spans="1:33" ht="15.75" customHeight="1"/>
    <row r="32" spans="1:3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3">
    <mergeCell ref="A17:K17"/>
    <mergeCell ref="A5:K5"/>
    <mergeCell ref="M5:AG5"/>
    <mergeCell ref="Q6:T6"/>
    <mergeCell ref="Z6:AE6"/>
    <mergeCell ref="A9:K9"/>
    <mergeCell ref="A10:K10"/>
    <mergeCell ref="A11:K11"/>
    <mergeCell ref="A12:K12"/>
    <mergeCell ref="A13:K13"/>
    <mergeCell ref="A14:K14"/>
    <mergeCell ref="A15:K15"/>
    <mergeCell ref="A16:K16"/>
  </mergeCells>
  <dataValidations count="1">
    <dataValidation type="list" allowBlank="1" showErrorMessage="1" sqref="Z7:AE7">
      <formula1>"Có,Không"</formula1>
    </dataValidation>
  </dataValidations>
  <hyperlinks>
    <hyperlink ref="U7" r:id="rId1"/>
  </hyperlinks>
  <pageMargins left="0.7" right="0.7" top="0.75" bottom="0.75" header="0" footer="0"/>
  <pageSetup paperSize="9" orientation="portrait"/>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E303"/>
  <sheetViews>
    <sheetView tabSelected="1" workbookViewId="0">
      <pane ySplit="4" topLeftCell="A299" activePane="bottomLeft" state="frozen"/>
      <selection pane="bottomLeft" activeCell="F300" sqref="F300"/>
    </sheetView>
  </sheetViews>
  <sheetFormatPr defaultColWidth="12.5703125" defaultRowHeight="12.75"/>
  <cols>
    <col min="1" max="1" width="5.7109375" customWidth="1"/>
    <col min="2" max="2" width="10.85546875" customWidth="1"/>
    <col min="3" max="4" width="6.140625" customWidth="1"/>
    <col min="5" max="5" width="26.42578125" style="206" customWidth="1"/>
    <col min="6" max="6" width="36.28515625" style="206" customWidth="1"/>
    <col min="7" max="7" width="11.5703125" customWidth="1"/>
    <col min="8" max="8" width="10.140625" customWidth="1"/>
    <col min="9" max="9" width="15.7109375" customWidth="1"/>
    <col min="10" max="10" width="15.28515625" customWidth="1"/>
    <col min="11" max="11" width="24.140625" customWidth="1"/>
    <col min="12" max="12" width="24.28515625" customWidth="1"/>
    <col min="13" max="19" width="9.140625" customWidth="1"/>
    <col min="20" max="20" width="13.28515625" customWidth="1"/>
    <col min="21" max="21" width="9.140625" customWidth="1"/>
    <col min="22" max="22" width="14" customWidth="1"/>
    <col min="23" max="23" width="20.28515625" customWidth="1"/>
    <col min="24" max="24" width="12" customWidth="1"/>
    <col min="25" max="26" width="8.85546875" customWidth="1"/>
    <col min="27" max="27" width="13" customWidth="1"/>
    <col min="28" max="28" width="10.28515625" customWidth="1"/>
    <col min="29" max="31" width="8.85546875" customWidth="1"/>
  </cols>
  <sheetData>
    <row r="1" spans="1:31">
      <c r="A1" s="182"/>
      <c r="B1" s="183"/>
      <c r="C1" s="183"/>
      <c r="D1" s="183"/>
      <c r="E1" s="184"/>
      <c r="F1" s="185" t="s">
        <v>61</v>
      </c>
      <c r="G1" s="186"/>
      <c r="H1" s="186"/>
      <c r="I1" s="186"/>
      <c r="J1" s="186"/>
      <c r="K1" s="186"/>
      <c r="L1" s="185"/>
      <c r="M1" s="185"/>
      <c r="N1" s="185"/>
      <c r="O1" s="185"/>
      <c r="P1" s="185"/>
      <c r="Q1" s="185"/>
      <c r="R1" s="185"/>
      <c r="S1" s="185"/>
      <c r="T1" s="185"/>
      <c r="U1" s="185"/>
      <c r="V1" s="185"/>
      <c r="W1" s="185"/>
      <c r="X1" s="185"/>
      <c r="Y1" s="185"/>
      <c r="Z1" s="185"/>
      <c r="AA1" s="185"/>
      <c r="AB1" s="185"/>
      <c r="AC1" s="185"/>
      <c r="AD1" s="185"/>
      <c r="AE1" s="185"/>
    </row>
    <row r="2" spans="1:31">
      <c r="A2" s="187"/>
      <c r="B2" s="188"/>
      <c r="C2" s="188"/>
      <c r="D2" s="188"/>
      <c r="E2" s="189"/>
      <c r="F2" s="189"/>
      <c r="G2" s="190"/>
      <c r="H2" s="190"/>
      <c r="I2" s="191" t="s">
        <v>62</v>
      </c>
      <c r="J2" s="190"/>
      <c r="K2" s="190"/>
      <c r="L2" s="192"/>
      <c r="M2" s="193"/>
      <c r="N2" s="194" t="s">
        <v>63</v>
      </c>
      <c r="O2" s="193"/>
      <c r="P2" s="193"/>
      <c r="Q2" s="193"/>
      <c r="R2" s="193"/>
      <c r="S2" s="193"/>
      <c r="T2" s="193"/>
      <c r="U2" s="193"/>
      <c r="V2" s="193"/>
      <c r="W2" s="193"/>
      <c r="X2" s="193"/>
      <c r="Y2" s="193"/>
      <c r="Z2" s="193"/>
      <c r="AA2" s="193"/>
      <c r="AB2" s="193"/>
      <c r="AC2" s="193"/>
      <c r="AD2" s="193"/>
      <c r="AE2" s="193"/>
    </row>
    <row r="3" spans="1:31">
      <c r="A3" s="195">
        <v>1</v>
      </c>
      <c r="B3" s="196">
        <v>2</v>
      </c>
      <c r="C3" s="196">
        <v>3</v>
      </c>
      <c r="D3" s="196">
        <v>4</v>
      </c>
      <c r="E3" s="195">
        <v>5</v>
      </c>
      <c r="F3" s="195">
        <v>6</v>
      </c>
      <c r="G3" s="195">
        <v>7</v>
      </c>
      <c r="H3" s="195">
        <v>8</v>
      </c>
      <c r="I3" s="197"/>
      <c r="J3" s="197"/>
      <c r="K3" s="195">
        <v>9</v>
      </c>
      <c r="L3" s="198">
        <v>11</v>
      </c>
      <c r="M3" s="198">
        <v>12</v>
      </c>
      <c r="N3" s="198">
        <v>13</v>
      </c>
      <c r="O3" s="198">
        <v>14</v>
      </c>
      <c r="P3" s="198">
        <v>15</v>
      </c>
      <c r="Q3" s="198">
        <v>16</v>
      </c>
      <c r="R3" s="198">
        <v>17</v>
      </c>
      <c r="S3" s="198">
        <v>18</v>
      </c>
      <c r="T3" s="198">
        <v>19</v>
      </c>
      <c r="U3" s="198">
        <v>20</v>
      </c>
      <c r="V3" s="198">
        <v>21</v>
      </c>
      <c r="W3" s="198">
        <v>22</v>
      </c>
      <c r="X3" s="198">
        <v>23</v>
      </c>
      <c r="Y3" s="198">
        <v>24</v>
      </c>
      <c r="Z3" s="198">
        <v>25</v>
      </c>
      <c r="AA3" s="198">
        <v>26</v>
      </c>
      <c r="AB3" s="198">
        <v>27</v>
      </c>
      <c r="AC3" s="198">
        <v>28</v>
      </c>
      <c r="AD3" s="198">
        <v>30</v>
      </c>
      <c r="AE3" s="198">
        <v>31</v>
      </c>
    </row>
    <row r="4" spans="1:31" s="172" customFormat="1" ht="127.5">
      <c r="A4" s="210" t="s">
        <v>2</v>
      </c>
      <c r="B4" s="211" t="s">
        <v>3</v>
      </c>
      <c r="C4" s="211" t="s">
        <v>4</v>
      </c>
      <c r="D4" s="211" t="s">
        <v>5</v>
      </c>
      <c r="E4" s="210" t="s">
        <v>6</v>
      </c>
      <c r="F4" s="210" t="s">
        <v>7</v>
      </c>
      <c r="G4" s="210" t="s">
        <v>8</v>
      </c>
      <c r="H4" s="210" t="s">
        <v>9</v>
      </c>
      <c r="I4" s="212" t="s">
        <v>64</v>
      </c>
      <c r="J4" s="204" t="s">
        <v>2668</v>
      </c>
      <c r="K4" s="210" t="s">
        <v>12</v>
      </c>
      <c r="L4" s="199" t="s">
        <v>13</v>
      </c>
      <c r="M4" s="199" t="s">
        <v>14</v>
      </c>
      <c r="N4" s="199" t="s">
        <v>15</v>
      </c>
      <c r="O4" s="199" t="s">
        <v>16</v>
      </c>
      <c r="P4" s="199" t="s">
        <v>17</v>
      </c>
      <c r="Q4" s="199" t="s">
        <v>18</v>
      </c>
      <c r="R4" s="199" t="s">
        <v>19</v>
      </c>
      <c r="S4" s="199" t="s">
        <v>20</v>
      </c>
      <c r="T4" s="199" t="s">
        <v>21</v>
      </c>
      <c r="U4" s="199" t="s">
        <v>22</v>
      </c>
      <c r="V4" s="199" t="s">
        <v>23</v>
      </c>
      <c r="W4" s="199" t="s">
        <v>24</v>
      </c>
      <c r="X4" s="199" t="s">
        <v>25</v>
      </c>
      <c r="Y4" s="200" t="s">
        <v>28</v>
      </c>
      <c r="Z4" s="200" t="s">
        <v>2653</v>
      </c>
      <c r="AA4" s="200" t="s">
        <v>26</v>
      </c>
      <c r="AB4" s="200" t="s">
        <v>2654</v>
      </c>
      <c r="AC4" s="200" t="s">
        <v>27</v>
      </c>
      <c r="AD4" s="201" t="s">
        <v>29</v>
      </c>
      <c r="AE4" s="201" t="s">
        <v>30</v>
      </c>
    </row>
    <row r="5" spans="1:31" ht="78.75">
      <c r="A5" s="213">
        <v>1</v>
      </c>
      <c r="B5" s="213" t="s">
        <v>33</v>
      </c>
      <c r="C5" s="213" t="s">
        <v>34</v>
      </c>
      <c r="D5" s="213">
        <v>1</v>
      </c>
      <c r="E5" s="214" t="s">
        <v>3241</v>
      </c>
      <c r="F5" s="214" t="s">
        <v>3242</v>
      </c>
      <c r="G5" s="213" t="s">
        <v>426</v>
      </c>
      <c r="H5" s="213">
        <v>746</v>
      </c>
      <c r="I5" s="215">
        <v>896000</v>
      </c>
      <c r="J5" s="215">
        <v>42629000</v>
      </c>
      <c r="K5" s="214" t="s">
        <v>2649</v>
      </c>
      <c r="L5" s="207"/>
      <c r="M5" s="202"/>
      <c r="N5" s="202"/>
      <c r="O5" s="202"/>
      <c r="P5" s="202"/>
      <c r="Q5" s="202"/>
      <c r="R5" s="202"/>
      <c r="S5" s="202"/>
      <c r="T5" s="202"/>
      <c r="U5" s="202"/>
      <c r="V5" s="202"/>
      <c r="W5" s="202"/>
      <c r="X5" s="202"/>
      <c r="Y5" s="202"/>
      <c r="Z5" s="202"/>
      <c r="AA5" s="202"/>
      <c r="AB5" s="202"/>
      <c r="AC5" s="202"/>
      <c r="AD5" s="202"/>
      <c r="AE5" s="202">
        <f>AD5*H5</f>
        <v>0</v>
      </c>
    </row>
    <row r="6" spans="1:31" ht="78.75">
      <c r="A6" s="213">
        <v>2</v>
      </c>
      <c r="B6" s="213" t="s">
        <v>2626</v>
      </c>
      <c r="C6" s="213" t="s">
        <v>2627</v>
      </c>
      <c r="D6" s="213">
        <v>2</v>
      </c>
      <c r="E6" s="214" t="s">
        <v>3243</v>
      </c>
      <c r="F6" s="214" t="s">
        <v>3244</v>
      </c>
      <c r="G6" s="213" t="s">
        <v>426</v>
      </c>
      <c r="H6" s="213">
        <v>710</v>
      </c>
      <c r="I6" s="215">
        <v>761000</v>
      </c>
      <c r="J6" s="215">
        <v>36209000</v>
      </c>
      <c r="K6" s="214" t="s">
        <v>2649</v>
      </c>
      <c r="L6" s="207"/>
      <c r="M6" s="202"/>
      <c r="N6" s="202"/>
      <c r="O6" s="202"/>
      <c r="P6" s="202"/>
      <c r="Q6" s="202"/>
      <c r="R6" s="202"/>
      <c r="S6" s="202"/>
      <c r="T6" s="202"/>
      <c r="U6" s="202"/>
      <c r="V6" s="202"/>
      <c r="W6" s="202"/>
      <c r="X6" s="202"/>
      <c r="Y6" s="202"/>
      <c r="Z6" s="202"/>
      <c r="AA6" s="202"/>
      <c r="AB6" s="202"/>
      <c r="AC6" s="202"/>
      <c r="AD6" s="202"/>
      <c r="AE6" s="202">
        <f>AD6*H6</f>
        <v>0</v>
      </c>
    </row>
    <row r="7" spans="1:31" ht="78.75">
      <c r="A7" s="213">
        <v>3</v>
      </c>
      <c r="B7" s="213" t="s">
        <v>2628</v>
      </c>
      <c r="C7" s="213" t="s">
        <v>2629</v>
      </c>
      <c r="D7" s="213">
        <v>3</v>
      </c>
      <c r="E7" s="214" t="s">
        <v>3245</v>
      </c>
      <c r="F7" s="214" t="s">
        <v>3246</v>
      </c>
      <c r="G7" s="213" t="s">
        <v>426</v>
      </c>
      <c r="H7" s="213">
        <v>710</v>
      </c>
      <c r="I7" s="215">
        <v>852000</v>
      </c>
      <c r="J7" s="215">
        <v>40572000</v>
      </c>
      <c r="K7" s="214" t="s">
        <v>2649</v>
      </c>
      <c r="L7" s="207"/>
      <c r="M7" s="202"/>
      <c r="N7" s="202"/>
      <c r="O7" s="202"/>
      <c r="P7" s="202"/>
      <c r="Q7" s="202"/>
      <c r="R7" s="202"/>
      <c r="S7" s="202"/>
      <c r="T7" s="202"/>
      <c r="U7" s="202"/>
      <c r="V7" s="202"/>
      <c r="W7" s="202"/>
      <c r="X7" s="202"/>
      <c r="Y7" s="202"/>
      <c r="Z7" s="202"/>
      <c r="AA7" s="202"/>
      <c r="AB7" s="202"/>
      <c r="AC7" s="202"/>
      <c r="AD7" s="202"/>
      <c r="AE7" s="202">
        <f>AD7*H7</f>
        <v>0</v>
      </c>
    </row>
    <row r="8" spans="1:31" ht="141.75">
      <c r="A8" s="213">
        <v>4</v>
      </c>
      <c r="B8" s="213" t="s">
        <v>2631</v>
      </c>
      <c r="C8" s="213" t="s">
        <v>2632</v>
      </c>
      <c r="D8" s="213">
        <v>4</v>
      </c>
      <c r="E8" s="214" t="s">
        <v>3247</v>
      </c>
      <c r="F8" s="214" t="s">
        <v>3248</v>
      </c>
      <c r="G8" s="213" t="s">
        <v>2650</v>
      </c>
      <c r="H8" s="216">
        <v>1440</v>
      </c>
      <c r="I8" s="215">
        <v>3526000</v>
      </c>
      <c r="J8" s="215">
        <v>163195000</v>
      </c>
      <c r="K8" s="214" t="s">
        <v>2649</v>
      </c>
      <c r="L8" s="207"/>
      <c r="M8" s="202"/>
      <c r="N8" s="202"/>
      <c r="O8" s="202"/>
      <c r="P8" s="202"/>
      <c r="Q8" s="202"/>
      <c r="R8" s="202"/>
      <c r="S8" s="202"/>
      <c r="T8" s="202"/>
      <c r="U8" s="202"/>
      <c r="V8" s="202"/>
      <c r="W8" s="202"/>
      <c r="X8" s="202"/>
      <c r="Y8" s="202"/>
      <c r="Z8" s="202"/>
      <c r="AA8" s="202"/>
      <c r="AB8" s="202"/>
      <c r="AC8" s="202"/>
      <c r="AD8" s="202"/>
      <c r="AE8" s="202">
        <f>AD8*H8</f>
        <v>0</v>
      </c>
    </row>
    <row r="9" spans="1:31" ht="78.75">
      <c r="A9" s="213">
        <v>5</v>
      </c>
      <c r="B9" s="213" t="s">
        <v>2633</v>
      </c>
      <c r="C9" s="213" t="s">
        <v>2634</v>
      </c>
      <c r="D9" s="213">
        <v>5</v>
      </c>
      <c r="E9" s="214" t="s">
        <v>3249</v>
      </c>
      <c r="F9" s="214" t="s">
        <v>3250</v>
      </c>
      <c r="G9" s="213" t="s">
        <v>3818</v>
      </c>
      <c r="H9" s="213">
        <v>370</v>
      </c>
      <c r="I9" s="215">
        <v>3053000</v>
      </c>
      <c r="J9" s="215">
        <v>141320000</v>
      </c>
      <c r="K9" s="214" t="s">
        <v>2649</v>
      </c>
      <c r="L9" s="208"/>
      <c r="M9" s="203"/>
      <c r="N9" s="203"/>
      <c r="O9" s="203"/>
      <c r="P9" s="203"/>
      <c r="Q9" s="203"/>
      <c r="R9" s="203"/>
      <c r="S9" s="203"/>
      <c r="T9" s="203"/>
      <c r="U9" s="203"/>
      <c r="V9" s="203"/>
      <c r="W9" s="203"/>
      <c r="X9" s="203"/>
      <c r="Y9" s="203"/>
      <c r="Z9" s="203"/>
      <c r="AA9" s="203"/>
      <c r="AB9" s="203"/>
      <c r="AC9" s="203"/>
      <c r="AD9" s="203"/>
      <c r="AE9" s="203"/>
    </row>
    <row r="10" spans="1:31" ht="173.25">
      <c r="A10" s="213">
        <v>6</v>
      </c>
      <c r="B10" s="213" t="s">
        <v>2635</v>
      </c>
      <c r="C10" s="213" t="s">
        <v>2636</v>
      </c>
      <c r="D10" s="213">
        <v>6</v>
      </c>
      <c r="E10" s="214" t="s">
        <v>3251</v>
      </c>
      <c r="F10" s="214" t="s">
        <v>3252</v>
      </c>
      <c r="G10" s="213" t="s">
        <v>2650</v>
      </c>
      <c r="H10" s="216">
        <v>7200</v>
      </c>
      <c r="I10" s="215">
        <v>5682000</v>
      </c>
      <c r="J10" s="215">
        <v>270540000</v>
      </c>
      <c r="K10" s="214" t="s">
        <v>2649</v>
      </c>
      <c r="L10" s="208"/>
      <c r="M10" s="203"/>
      <c r="N10" s="203"/>
      <c r="O10" s="203"/>
      <c r="P10" s="203"/>
      <c r="Q10" s="203"/>
      <c r="R10" s="203"/>
      <c r="S10" s="203"/>
      <c r="T10" s="203"/>
      <c r="U10" s="203"/>
      <c r="V10" s="203"/>
      <c r="W10" s="203"/>
      <c r="X10" s="203"/>
      <c r="Y10" s="203"/>
      <c r="Z10" s="203"/>
      <c r="AA10" s="203"/>
      <c r="AB10" s="203"/>
      <c r="AC10" s="203"/>
      <c r="AD10" s="203"/>
      <c r="AE10" s="203"/>
    </row>
    <row r="11" spans="1:31" ht="78.75">
      <c r="A11" s="213">
        <v>7</v>
      </c>
      <c r="B11" s="213" t="s">
        <v>2637</v>
      </c>
      <c r="C11" s="213" t="s">
        <v>2638</v>
      </c>
      <c r="D11" s="213">
        <v>7</v>
      </c>
      <c r="E11" s="214" t="s">
        <v>3253</v>
      </c>
      <c r="F11" s="214" t="s">
        <v>3254</v>
      </c>
      <c r="G11" s="213" t="s">
        <v>2651</v>
      </c>
      <c r="H11" s="216">
        <v>55120</v>
      </c>
      <c r="I11" s="215">
        <v>17363000</v>
      </c>
      <c r="J11" s="215">
        <v>826800000</v>
      </c>
      <c r="K11" s="214" t="s">
        <v>2649</v>
      </c>
      <c r="L11" s="208"/>
      <c r="M11" s="203"/>
      <c r="N11" s="203"/>
      <c r="O11" s="203"/>
      <c r="P11" s="203"/>
      <c r="Q11" s="203"/>
      <c r="R11" s="203"/>
      <c r="S11" s="203"/>
      <c r="T11" s="203"/>
      <c r="U11" s="203"/>
      <c r="V11" s="203"/>
      <c r="W11" s="203"/>
      <c r="X11" s="203"/>
      <c r="Y11" s="203"/>
      <c r="Z11" s="203"/>
      <c r="AA11" s="203"/>
      <c r="AB11" s="203"/>
      <c r="AC11" s="203"/>
      <c r="AD11" s="203"/>
      <c r="AE11" s="203"/>
    </row>
    <row r="12" spans="1:31" ht="330.75">
      <c r="A12" s="213">
        <v>8</v>
      </c>
      <c r="B12" s="213" t="s">
        <v>2639</v>
      </c>
      <c r="C12" s="213" t="s">
        <v>2640</v>
      </c>
      <c r="D12" s="213">
        <v>8</v>
      </c>
      <c r="E12" s="214" t="s">
        <v>3255</v>
      </c>
      <c r="F12" s="214" t="s">
        <v>3256</v>
      </c>
      <c r="G12" s="213" t="s">
        <v>645</v>
      </c>
      <c r="H12" s="216">
        <v>1314</v>
      </c>
      <c r="I12" s="215">
        <v>5519000</v>
      </c>
      <c r="J12" s="215">
        <v>262800000</v>
      </c>
      <c r="K12" s="214" t="s">
        <v>2649</v>
      </c>
      <c r="L12" s="208"/>
      <c r="M12" s="203"/>
      <c r="N12" s="203"/>
      <c r="O12" s="203"/>
      <c r="P12" s="203"/>
      <c r="Q12" s="203"/>
      <c r="R12" s="203"/>
      <c r="S12" s="203"/>
      <c r="T12" s="203"/>
      <c r="U12" s="203"/>
      <c r="V12" s="203"/>
      <c r="W12" s="203"/>
      <c r="X12" s="203"/>
      <c r="Y12" s="203"/>
      <c r="Z12" s="203"/>
      <c r="AA12" s="203"/>
      <c r="AB12" s="203"/>
      <c r="AC12" s="203"/>
      <c r="AD12" s="203"/>
      <c r="AE12" s="203"/>
    </row>
    <row r="13" spans="1:31" ht="126">
      <c r="A13" s="213">
        <v>9</v>
      </c>
      <c r="B13" s="213" t="s">
        <v>2641</v>
      </c>
      <c r="C13" s="213" t="s">
        <v>2642</v>
      </c>
      <c r="D13" s="213">
        <v>9</v>
      </c>
      <c r="E13" s="214" t="s">
        <v>3257</v>
      </c>
      <c r="F13" s="214" t="s">
        <v>3258</v>
      </c>
      <c r="G13" s="213" t="s">
        <v>3818</v>
      </c>
      <c r="H13" s="216">
        <v>1432</v>
      </c>
      <c r="I13" s="215">
        <v>6152000</v>
      </c>
      <c r="J13" s="215">
        <v>292921000</v>
      </c>
      <c r="K13" s="214" t="s">
        <v>2649</v>
      </c>
      <c r="L13" s="208"/>
      <c r="M13" s="203"/>
      <c r="N13" s="203"/>
      <c r="O13" s="203"/>
      <c r="P13" s="203"/>
      <c r="Q13" s="203"/>
      <c r="R13" s="203"/>
      <c r="S13" s="203"/>
      <c r="T13" s="203"/>
      <c r="U13" s="203"/>
      <c r="V13" s="203"/>
      <c r="W13" s="203"/>
      <c r="X13" s="203"/>
      <c r="Y13" s="203"/>
      <c r="Z13" s="203"/>
      <c r="AA13" s="203"/>
      <c r="AB13" s="203"/>
      <c r="AC13" s="203"/>
      <c r="AD13" s="203"/>
      <c r="AE13" s="203"/>
    </row>
    <row r="14" spans="1:31" ht="78.75">
      <c r="A14" s="213">
        <v>10</v>
      </c>
      <c r="B14" s="213" t="s">
        <v>2643</v>
      </c>
      <c r="C14" s="213" t="s">
        <v>2644</v>
      </c>
      <c r="D14" s="213">
        <v>10</v>
      </c>
      <c r="E14" s="214" t="s">
        <v>3259</v>
      </c>
      <c r="F14" s="214" t="s">
        <v>3260</v>
      </c>
      <c r="G14" s="213" t="s">
        <v>1624</v>
      </c>
      <c r="H14" s="213">
        <v>914</v>
      </c>
      <c r="I14" s="215">
        <v>15840000</v>
      </c>
      <c r="J14" s="215">
        <v>754243000</v>
      </c>
      <c r="K14" s="214" t="s">
        <v>2649</v>
      </c>
      <c r="L14" s="208"/>
      <c r="M14" s="203"/>
      <c r="N14" s="203"/>
      <c r="O14" s="203"/>
      <c r="P14" s="203"/>
      <c r="Q14" s="203"/>
      <c r="R14" s="203"/>
      <c r="S14" s="203"/>
      <c r="T14" s="203"/>
      <c r="U14" s="203"/>
      <c r="V14" s="203"/>
      <c r="W14" s="203"/>
      <c r="X14" s="203"/>
      <c r="Y14" s="203"/>
      <c r="Z14" s="203"/>
      <c r="AA14" s="203"/>
      <c r="AB14" s="203"/>
      <c r="AC14" s="203"/>
      <c r="AD14" s="203"/>
      <c r="AE14" s="203"/>
    </row>
    <row r="15" spans="1:31" ht="94.5">
      <c r="A15" s="213">
        <v>11</v>
      </c>
      <c r="B15" s="213" t="s">
        <v>2645</v>
      </c>
      <c r="C15" s="213" t="s">
        <v>2646</v>
      </c>
      <c r="D15" s="213">
        <v>11</v>
      </c>
      <c r="E15" s="214" t="s">
        <v>3261</v>
      </c>
      <c r="F15" s="214" t="s">
        <v>3262</v>
      </c>
      <c r="G15" s="213" t="s">
        <v>1624</v>
      </c>
      <c r="H15" s="216">
        <v>1000</v>
      </c>
      <c r="I15" s="215">
        <v>40127000</v>
      </c>
      <c r="J15" s="215">
        <v>1910786000</v>
      </c>
      <c r="K15" s="214" t="s">
        <v>2649</v>
      </c>
      <c r="L15" s="208"/>
      <c r="M15" s="203"/>
      <c r="N15" s="203"/>
      <c r="O15" s="203"/>
      <c r="P15" s="203"/>
      <c r="Q15" s="203"/>
      <c r="R15" s="203"/>
      <c r="S15" s="203"/>
      <c r="T15" s="203"/>
      <c r="U15" s="203"/>
      <c r="V15" s="203"/>
      <c r="W15" s="203"/>
      <c r="X15" s="203"/>
      <c r="Y15" s="203"/>
      <c r="Z15" s="203"/>
      <c r="AA15" s="203"/>
      <c r="AB15" s="203"/>
      <c r="AC15" s="203"/>
      <c r="AD15" s="203"/>
      <c r="AE15" s="203"/>
    </row>
    <row r="16" spans="1:31" ht="94.5">
      <c r="A16" s="213">
        <v>12</v>
      </c>
      <c r="B16" s="213" t="s">
        <v>2647</v>
      </c>
      <c r="C16" s="213" t="s">
        <v>2648</v>
      </c>
      <c r="D16" s="213">
        <v>12</v>
      </c>
      <c r="E16" s="214" t="s">
        <v>3263</v>
      </c>
      <c r="F16" s="214" t="s">
        <v>3264</v>
      </c>
      <c r="G16" s="213" t="s">
        <v>1624</v>
      </c>
      <c r="H16" s="216">
        <v>3000</v>
      </c>
      <c r="I16" s="215">
        <v>56925000</v>
      </c>
      <c r="J16" s="215">
        <v>2710715000</v>
      </c>
      <c r="K16" s="214" t="s">
        <v>2649</v>
      </c>
      <c r="L16" s="208"/>
      <c r="M16" s="203"/>
      <c r="N16" s="203"/>
      <c r="O16" s="203"/>
      <c r="P16" s="203"/>
      <c r="Q16" s="203"/>
      <c r="R16" s="203"/>
      <c r="S16" s="203"/>
      <c r="T16" s="203"/>
      <c r="U16" s="203"/>
      <c r="V16" s="203"/>
      <c r="W16" s="203"/>
      <c r="X16" s="203"/>
      <c r="Y16" s="203"/>
      <c r="Z16" s="203"/>
      <c r="AA16" s="203"/>
      <c r="AB16" s="203"/>
      <c r="AC16" s="203"/>
      <c r="AD16" s="203"/>
      <c r="AE16" s="203"/>
    </row>
    <row r="17" spans="1:31" ht="78.75">
      <c r="A17" s="213">
        <v>13</v>
      </c>
      <c r="B17" s="213" t="s">
        <v>2669</v>
      </c>
      <c r="C17" s="213" t="s">
        <v>2670</v>
      </c>
      <c r="D17" s="213">
        <v>13</v>
      </c>
      <c r="E17" s="214" t="s">
        <v>3265</v>
      </c>
      <c r="F17" s="214" t="s">
        <v>3266</v>
      </c>
      <c r="G17" s="213" t="s">
        <v>3818</v>
      </c>
      <c r="H17" s="216">
        <v>8820</v>
      </c>
      <c r="I17" s="215">
        <v>6935000</v>
      </c>
      <c r="J17" s="215">
        <v>330236000</v>
      </c>
      <c r="K17" s="214" t="s">
        <v>2649</v>
      </c>
      <c r="L17" s="208"/>
      <c r="M17" s="203"/>
      <c r="N17" s="203"/>
      <c r="O17" s="203"/>
      <c r="P17" s="203"/>
      <c r="Q17" s="203"/>
      <c r="R17" s="203"/>
      <c r="S17" s="203"/>
      <c r="T17" s="203"/>
      <c r="U17" s="203"/>
      <c r="V17" s="203"/>
      <c r="W17" s="203"/>
      <c r="X17" s="203"/>
      <c r="Y17" s="203"/>
      <c r="Z17" s="203"/>
      <c r="AA17" s="203"/>
      <c r="AB17" s="203"/>
      <c r="AC17" s="203"/>
      <c r="AD17" s="203"/>
      <c r="AE17" s="203"/>
    </row>
    <row r="18" spans="1:31" ht="173.25">
      <c r="A18" s="213">
        <v>14</v>
      </c>
      <c r="B18" s="213" t="s">
        <v>2671</v>
      </c>
      <c r="C18" s="213" t="s">
        <v>2672</v>
      </c>
      <c r="D18" s="213">
        <v>14</v>
      </c>
      <c r="E18" s="214" t="s">
        <v>3267</v>
      </c>
      <c r="F18" s="214" t="s">
        <v>3268</v>
      </c>
      <c r="G18" s="213" t="s">
        <v>3818</v>
      </c>
      <c r="H18" s="213">
        <v>670</v>
      </c>
      <c r="I18" s="215">
        <v>2804000</v>
      </c>
      <c r="J18" s="215">
        <v>133522000</v>
      </c>
      <c r="K18" s="214" t="s">
        <v>2649</v>
      </c>
      <c r="L18" s="208"/>
      <c r="M18" s="203"/>
      <c r="N18" s="203"/>
      <c r="O18" s="203"/>
      <c r="P18" s="203"/>
      <c r="Q18" s="203"/>
      <c r="R18" s="203"/>
      <c r="S18" s="203"/>
      <c r="T18" s="203"/>
      <c r="U18" s="203"/>
      <c r="V18" s="203"/>
      <c r="W18" s="203"/>
      <c r="X18" s="203"/>
      <c r="Y18" s="203"/>
      <c r="Z18" s="203"/>
      <c r="AA18" s="203"/>
      <c r="AB18" s="203"/>
      <c r="AC18" s="203"/>
      <c r="AD18" s="203"/>
      <c r="AE18" s="203"/>
    </row>
    <row r="19" spans="1:31" ht="78.75">
      <c r="A19" s="213">
        <v>15</v>
      </c>
      <c r="B19" s="213" t="s">
        <v>2673</v>
      </c>
      <c r="C19" s="213" t="s">
        <v>2674</v>
      </c>
      <c r="D19" s="213">
        <v>15</v>
      </c>
      <c r="E19" s="214" t="s">
        <v>3269</v>
      </c>
      <c r="F19" s="214" t="s">
        <v>3270</v>
      </c>
      <c r="G19" s="213" t="s">
        <v>3819</v>
      </c>
      <c r="H19" s="216">
        <v>13250</v>
      </c>
      <c r="I19" s="215">
        <v>8348000</v>
      </c>
      <c r="J19" s="215">
        <v>397500000</v>
      </c>
      <c r="K19" s="214" t="s">
        <v>2649</v>
      </c>
      <c r="L19" s="208"/>
      <c r="M19" s="203"/>
      <c r="N19" s="203"/>
      <c r="O19" s="203"/>
      <c r="P19" s="203"/>
      <c r="Q19" s="203"/>
      <c r="R19" s="203"/>
      <c r="S19" s="203"/>
      <c r="T19" s="203"/>
      <c r="U19" s="203"/>
      <c r="V19" s="203"/>
      <c r="W19" s="203"/>
      <c r="X19" s="203"/>
      <c r="Y19" s="203"/>
      <c r="Z19" s="203"/>
      <c r="AA19" s="203"/>
      <c r="AB19" s="203"/>
      <c r="AC19" s="203"/>
      <c r="AD19" s="203"/>
      <c r="AE19" s="203"/>
    </row>
    <row r="20" spans="1:31" ht="78.75">
      <c r="A20" s="213">
        <v>16</v>
      </c>
      <c r="B20" s="213" t="s">
        <v>2675</v>
      </c>
      <c r="C20" s="213" t="s">
        <v>2676</v>
      </c>
      <c r="D20" s="213">
        <v>16</v>
      </c>
      <c r="E20" s="214" t="s">
        <v>3271</v>
      </c>
      <c r="F20" s="214" t="s">
        <v>3272</v>
      </c>
      <c r="G20" s="213" t="s">
        <v>3818</v>
      </c>
      <c r="H20" s="216">
        <v>21560</v>
      </c>
      <c r="I20" s="215">
        <v>15317000</v>
      </c>
      <c r="J20" s="215">
        <v>729355000</v>
      </c>
      <c r="K20" s="214" t="s">
        <v>2649</v>
      </c>
      <c r="L20" s="208"/>
      <c r="M20" s="203"/>
      <c r="N20" s="203"/>
      <c r="O20" s="203"/>
      <c r="P20" s="203"/>
      <c r="Q20" s="203"/>
      <c r="R20" s="203"/>
      <c r="S20" s="203"/>
      <c r="T20" s="203"/>
      <c r="U20" s="203"/>
      <c r="V20" s="203"/>
      <c r="W20" s="203"/>
      <c r="X20" s="203"/>
      <c r="Y20" s="203"/>
      <c r="Z20" s="203"/>
      <c r="AA20" s="203"/>
      <c r="AB20" s="203"/>
      <c r="AC20" s="203"/>
      <c r="AD20" s="203"/>
      <c r="AE20" s="203"/>
    </row>
    <row r="21" spans="1:31" ht="78.75">
      <c r="A21" s="213">
        <v>17</v>
      </c>
      <c r="B21" s="213" t="s">
        <v>2677</v>
      </c>
      <c r="C21" s="213" t="s">
        <v>2678</v>
      </c>
      <c r="D21" s="213">
        <v>17</v>
      </c>
      <c r="E21" s="214" t="s">
        <v>3273</v>
      </c>
      <c r="F21" s="214" t="s">
        <v>3274</v>
      </c>
      <c r="G21" s="213" t="s">
        <v>3818</v>
      </c>
      <c r="H21" s="216">
        <v>20300</v>
      </c>
      <c r="I21" s="215">
        <v>27272000</v>
      </c>
      <c r="J21" s="215">
        <v>1298657000</v>
      </c>
      <c r="K21" s="214" t="s">
        <v>2649</v>
      </c>
      <c r="L21" s="208"/>
      <c r="M21" s="203"/>
      <c r="N21" s="203"/>
      <c r="O21" s="203"/>
      <c r="P21" s="203"/>
      <c r="Q21" s="203"/>
      <c r="R21" s="203"/>
      <c r="S21" s="203"/>
      <c r="T21" s="203"/>
      <c r="U21" s="203"/>
      <c r="V21" s="203"/>
      <c r="W21" s="203"/>
      <c r="X21" s="203"/>
      <c r="Y21" s="203"/>
      <c r="Z21" s="203"/>
      <c r="AA21" s="203"/>
      <c r="AB21" s="203"/>
      <c r="AC21" s="203"/>
      <c r="AD21" s="203"/>
      <c r="AE21" s="203"/>
    </row>
    <row r="22" spans="1:31" ht="94.5">
      <c r="A22" s="213">
        <v>18</v>
      </c>
      <c r="B22" s="213" t="s">
        <v>2679</v>
      </c>
      <c r="C22" s="213" t="s">
        <v>2680</v>
      </c>
      <c r="D22" s="213">
        <v>18</v>
      </c>
      <c r="E22" s="214" t="s">
        <v>3275</v>
      </c>
      <c r="F22" s="214" t="s">
        <v>3276</v>
      </c>
      <c r="G22" s="213" t="s">
        <v>3818</v>
      </c>
      <c r="H22" s="216">
        <v>1700</v>
      </c>
      <c r="I22" s="215">
        <v>3443000</v>
      </c>
      <c r="J22" s="215">
        <v>163929000</v>
      </c>
      <c r="K22" s="214" t="s">
        <v>2649</v>
      </c>
      <c r="L22" s="208"/>
      <c r="M22" s="203"/>
      <c r="N22" s="203"/>
      <c r="O22" s="203"/>
      <c r="P22" s="203"/>
      <c r="Q22" s="203"/>
      <c r="R22" s="203"/>
      <c r="S22" s="203"/>
      <c r="T22" s="203"/>
      <c r="U22" s="203"/>
      <c r="V22" s="203"/>
      <c r="W22" s="203"/>
      <c r="X22" s="203"/>
      <c r="Y22" s="203"/>
      <c r="Z22" s="203"/>
      <c r="AA22" s="203"/>
      <c r="AB22" s="203"/>
      <c r="AC22" s="203"/>
      <c r="AD22" s="203"/>
      <c r="AE22" s="203"/>
    </row>
    <row r="23" spans="1:31" ht="173.25">
      <c r="A23" s="213">
        <v>19</v>
      </c>
      <c r="B23" s="213" t="s">
        <v>2681</v>
      </c>
      <c r="C23" s="213" t="s">
        <v>2682</v>
      </c>
      <c r="D23" s="213">
        <v>19</v>
      </c>
      <c r="E23" s="214" t="s">
        <v>3277</v>
      </c>
      <c r="F23" s="214" t="s">
        <v>3278</v>
      </c>
      <c r="G23" s="213" t="s">
        <v>1367</v>
      </c>
      <c r="H23" s="213">
        <v>700</v>
      </c>
      <c r="I23" s="215">
        <v>26352000</v>
      </c>
      <c r="J23" s="215">
        <v>1197776000</v>
      </c>
      <c r="K23" s="214" t="s">
        <v>2649</v>
      </c>
      <c r="L23" s="208"/>
      <c r="M23" s="203"/>
      <c r="N23" s="203"/>
      <c r="O23" s="203"/>
      <c r="P23" s="203"/>
      <c r="Q23" s="203"/>
      <c r="R23" s="203"/>
      <c r="S23" s="203"/>
      <c r="T23" s="203"/>
      <c r="U23" s="203"/>
      <c r="V23" s="203"/>
      <c r="W23" s="203"/>
      <c r="X23" s="203"/>
      <c r="Y23" s="203"/>
      <c r="Z23" s="203"/>
      <c r="AA23" s="203"/>
      <c r="AB23" s="203"/>
      <c r="AC23" s="203"/>
      <c r="AD23" s="203"/>
      <c r="AE23" s="203"/>
    </row>
    <row r="24" spans="1:31" ht="78.75">
      <c r="A24" s="213">
        <v>20</v>
      </c>
      <c r="B24" s="213" t="s">
        <v>2683</v>
      </c>
      <c r="C24" s="213" t="s">
        <v>2684</v>
      </c>
      <c r="D24" s="213">
        <v>20</v>
      </c>
      <c r="E24" s="214" t="s">
        <v>3279</v>
      </c>
      <c r="F24" s="214" t="s">
        <v>3280</v>
      </c>
      <c r="G24" s="213" t="s">
        <v>1624</v>
      </c>
      <c r="H24" s="213">
        <v>250</v>
      </c>
      <c r="I24" s="215">
        <v>4464000</v>
      </c>
      <c r="J24" s="215">
        <v>212558000</v>
      </c>
      <c r="K24" s="214" t="s">
        <v>2649</v>
      </c>
      <c r="L24" s="208"/>
      <c r="M24" s="203"/>
      <c r="N24" s="203"/>
      <c r="O24" s="203"/>
      <c r="P24" s="203"/>
      <c r="Q24" s="203"/>
      <c r="R24" s="203"/>
      <c r="S24" s="203"/>
      <c r="T24" s="203"/>
      <c r="U24" s="203"/>
      <c r="V24" s="203"/>
      <c r="W24" s="203"/>
      <c r="X24" s="203"/>
      <c r="Y24" s="203"/>
      <c r="Z24" s="203"/>
      <c r="AA24" s="203"/>
      <c r="AB24" s="203"/>
      <c r="AC24" s="203"/>
      <c r="AD24" s="203"/>
      <c r="AE24" s="203"/>
    </row>
    <row r="25" spans="1:31" ht="94.5">
      <c r="A25" s="213">
        <v>21</v>
      </c>
      <c r="B25" s="213" t="s">
        <v>2685</v>
      </c>
      <c r="C25" s="213" t="s">
        <v>2686</v>
      </c>
      <c r="D25" s="213">
        <v>21</v>
      </c>
      <c r="E25" s="214" t="s">
        <v>3281</v>
      </c>
      <c r="F25" s="214" t="s">
        <v>3282</v>
      </c>
      <c r="G25" s="213" t="s">
        <v>3818</v>
      </c>
      <c r="H25" s="213">
        <v>300</v>
      </c>
      <c r="I25" s="215">
        <v>1813000</v>
      </c>
      <c r="J25" s="215">
        <v>86298000</v>
      </c>
      <c r="K25" s="214" t="s">
        <v>2649</v>
      </c>
      <c r="L25" s="208"/>
      <c r="M25" s="203"/>
      <c r="N25" s="203"/>
      <c r="O25" s="203"/>
      <c r="P25" s="203"/>
      <c r="Q25" s="203"/>
      <c r="R25" s="203"/>
      <c r="S25" s="203"/>
      <c r="T25" s="203"/>
      <c r="U25" s="203"/>
      <c r="V25" s="203"/>
      <c r="W25" s="203"/>
      <c r="X25" s="203"/>
      <c r="Y25" s="203"/>
      <c r="Z25" s="203"/>
      <c r="AA25" s="203"/>
      <c r="AB25" s="203"/>
      <c r="AC25" s="203"/>
      <c r="AD25" s="203"/>
      <c r="AE25" s="203"/>
    </row>
    <row r="26" spans="1:31" ht="94.5">
      <c r="A26" s="213">
        <v>22</v>
      </c>
      <c r="B26" s="213" t="s">
        <v>2687</v>
      </c>
      <c r="C26" s="213" t="s">
        <v>2688</v>
      </c>
      <c r="D26" s="213">
        <v>22</v>
      </c>
      <c r="E26" s="214" t="s">
        <v>3283</v>
      </c>
      <c r="F26" s="214" t="s">
        <v>3284</v>
      </c>
      <c r="G26" s="213" t="s">
        <v>598</v>
      </c>
      <c r="H26" s="216">
        <v>5760</v>
      </c>
      <c r="I26" s="215">
        <v>1232000</v>
      </c>
      <c r="J26" s="215">
        <v>58629000</v>
      </c>
      <c r="K26" s="214" t="s">
        <v>2649</v>
      </c>
      <c r="L26" s="208"/>
      <c r="M26" s="203"/>
      <c r="N26" s="203"/>
      <c r="O26" s="203"/>
      <c r="P26" s="203"/>
      <c r="Q26" s="203"/>
      <c r="R26" s="203"/>
      <c r="S26" s="203"/>
      <c r="T26" s="203"/>
      <c r="U26" s="203"/>
      <c r="V26" s="203"/>
      <c r="W26" s="203"/>
      <c r="X26" s="203"/>
      <c r="Y26" s="203"/>
      <c r="Z26" s="203"/>
      <c r="AA26" s="203"/>
      <c r="AB26" s="203"/>
      <c r="AC26" s="203"/>
      <c r="AD26" s="203"/>
      <c r="AE26" s="203"/>
    </row>
    <row r="27" spans="1:31" ht="157.5">
      <c r="A27" s="213">
        <v>23</v>
      </c>
      <c r="B27" s="213" t="s">
        <v>2689</v>
      </c>
      <c r="C27" s="213" t="s">
        <v>2690</v>
      </c>
      <c r="D27" s="213">
        <v>23</v>
      </c>
      <c r="E27" s="214" t="s">
        <v>3285</v>
      </c>
      <c r="F27" s="214" t="s">
        <v>3286</v>
      </c>
      <c r="G27" s="213" t="s">
        <v>3818</v>
      </c>
      <c r="H27" s="213">
        <v>30</v>
      </c>
      <c r="I27" s="215">
        <v>624000</v>
      </c>
      <c r="J27" s="215">
        <v>28875000</v>
      </c>
      <c r="K27" s="214" t="s">
        <v>2649</v>
      </c>
      <c r="L27" s="208"/>
      <c r="M27" s="203"/>
      <c r="N27" s="203"/>
      <c r="O27" s="203"/>
      <c r="P27" s="203"/>
      <c r="Q27" s="203"/>
      <c r="R27" s="203"/>
      <c r="S27" s="203"/>
      <c r="T27" s="203"/>
      <c r="U27" s="203"/>
      <c r="V27" s="203"/>
      <c r="W27" s="203"/>
      <c r="X27" s="203"/>
      <c r="Y27" s="203"/>
      <c r="Z27" s="203"/>
      <c r="AA27" s="203"/>
      <c r="AB27" s="203"/>
      <c r="AC27" s="203"/>
      <c r="AD27" s="203"/>
      <c r="AE27" s="203"/>
    </row>
    <row r="28" spans="1:31" ht="141.75">
      <c r="A28" s="213">
        <v>24</v>
      </c>
      <c r="B28" s="213" t="s">
        <v>2691</v>
      </c>
      <c r="C28" s="213" t="s">
        <v>2692</v>
      </c>
      <c r="D28" s="213">
        <v>24</v>
      </c>
      <c r="E28" s="214" t="s">
        <v>3287</v>
      </c>
      <c r="F28" s="214" t="s">
        <v>3288</v>
      </c>
      <c r="G28" s="213" t="s">
        <v>3818</v>
      </c>
      <c r="H28" s="213">
        <v>100</v>
      </c>
      <c r="I28" s="215">
        <v>1832000</v>
      </c>
      <c r="J28" s="215">
        <v>87218000</v>
      </c>
      <c r="K28" s="214" t="s">
        <v>2649</v>
      </c>
      <c r="L28" s="208"/>
      <c r="M28" s="203"/>
      <c r="N28" s="203"/>
      <c r="O28" s="203"/>
      <c r="P28" s="203"/>
      <c r="Q28" s="203"/>
      <c r="R28" s="203"/>
      <c r="S28" s="203"/>
      <c r="T28" s="203"/>
      <c r="U28" s="203"/>
      <c r="V28" s="203"/>
      <c r="W28" s="203"/>
      <c r="X28" s="203"/>
      <c r="Y28" s="203"/>
      <c r="Z28" s="203"/>
      <c r="AA28" s="203"/>
      <c r="AB28" s="203"/>
      <c r="AC28" s="203"/>
      <c r="AD28" s="203"/>
      <c r="AE28" s="203"/>
    </row>
    <row r="29" spans="1:31" ht="110.25">
      <c r="A29" s="213">
        <v>25</v>
      </c>
      <c r="B29" s="213" t="s">
        <v>2693</v>
      </c>
      <c r="C29" s="213" t="s">
        <v>2694</v>
      </c>
      <c r="D29" s="213">
        <v>25</v>
      </c>
      <c r="E29" s="214" t="s">
        <v>3289</v>
      </c>
      <c r="F29" s="214" t="s">
        <v>3290</v>
      </c>
      <c r="G29" s="213" t="s">
        <v>1624</v>
      </c>
      <c r="H29" s="213">
        <v>500</v>
      </c>
      <c r="I29" s="215">
        <v>25919000</v>
      </c>
      <c r="J29" s="215">
        <v>1199917000</v>
      </c>
      <c r="K29" s="214" t="s">
        <v>2649</v>
      </c>
      <c r="L29" s="208"/>
      <c r="M29" s="203"/>
      <c r="N29" s="203"/>
      <c r="O29" s="203"/>
      <c r="P29" s="203"/>
      <c r="Q29" s="203"/>
      <c r="R29" s="203"/>
      <c r="S29" s="203"/>
      <c r="T29" s="203"/>
      <c r="U29" s="203"/>
      <c r="V29" s="203"/>
      <c r="W29" s="203"/>
      <c r="X29" s="203"/>
      <c r="Y29" s="203"/>
      <c r="Z29" s="203"/>
      <c r="AA29" s="203"/>
      <c r="AB29" s="203"/>
      <c r="AC29" s="203"/>
      <c r="AD29" s="203"/>
      <c r="AE29" s="203"/>
    </row>
    <row r="30" spans="1:31" ht="110.25">
      <c r="A30" s="213">
        <v>26</v>
      </c>
      <c r="B30" s="213" t="s">
        <v>2695</v>
      </c>
      <c r="C30" s="213" t="s">
        <v>2696</v>
      </c>
      <c r="D30" s="213">
        <v>26</v>
      </c>
      <c r="E30" s="214" t="s">
        <v>3291</v>
      </c>
      <c r="F30" s="214" t="s">
        <v>3292</v>
      </c>
      <c r="G30" s="213" t="s">
        <v>3818</v>
      </c>
      <c r="H30" s="216">
        <v>3700</v>
      </c>
      <c r="I30" s="215">
        <v>13121000</v>
      </c>
      <c r="J30" s="215">
        <v>624794000</v>
      </c>
      <c r="K30" s="214" t="s">
        <v>2649</v>
      </c>
      <c r="L30" s="208"/>
      <c r="M30" s="203"/>
      <c r="N30" s="203"/>
      <c r="O30" s="203"/>
      <c r="P30" s="203"/>
      <c r="Q30" s="203"/>
      <c r="R30" s="203"/>
      <c r="S30" s="203"/>
      <c r="T30" s="203"/>
      <c r="U30" s="203"/>
      <c r="V30" s="203"/>
      <c r="W30" s="203"/>
      <c r="X30" s="203"/>
      <c r="Y30" s="203"/>
      <c r="Z30" s="203"/>
      <c r="AA30" s="203"/>
      <c r="AB30" s="203"/>
      <c r="AC30" s="203"/>
      <c r="AD30" s="203"/>
      <c r="AE30" s="203"/>
    </row>
    <row r="31" spans="1:31" ht="78.75">
      <c r="A31" s="213">
        <v>27</v>
      </c>
      <c r="B31" s="213" t="s">
        <v>2697</v>
      </c>
      <c r="C31" s="213" t="s">
        <v>2698</v>
      </c>
      <c r="D31" s="213">
        <v>27</v>
      </c>
      <c r="E31" s="214" t="s">
        <v>3293</v>
      </c>
      <c r="F31" s="214" t="s">
        <v>3294</v>
      </c>
      <c r="G31" s="213" t="s">
        <v>1624</v>
      </c>
      <c r="H31" s="213">
        <v>300</v>
      </c>
      <c r="I31" s="215">
        <v>7875000</v>
      </c>
      <c r="J31" s="215">
        <v>375000000</v>
      </c>
      <c r="K31" s="214" t="s">
        <v>2649</v>
      </c>
      <c r="L31" s="208"/>
      <c r="M31" s="203"/>
      <c r="N31" s="203"/>
      <c r="O31" s="203"/>
      <c r="P31" s="203"/>
      <c r="Q31" s="203"/>
      <c r="R31" s="203"/>
      <c r="S31" s="203"/>
      <c r="T31" s="203"/>
      <c r="U31" s="203"/>
      <c r="V31" s="203"/>
      <c r="W31" s="203"/>
      <c r="X31" s="203"/>
      <c r="Y31" s="203"/>
      <c r="Z31" s="203"/>
      <c r="AA31" s="203"/>
      <c r="AB31" s="203"/>
      <c r="AC31" s="203"/>
      <c r="AD31" s="203"/>
      <c r="AE31" s="203"/>
    </row>
    <row r="32" spans="1:31" ht="78.75">
      <c r="A32" s="213">
        <v>28</v>
      </c>
      <c r="B32" s="213" t="s">
        <v>2699</v>
      </c>
      <c r="C32" s="213" t="s">
        <v>2700</v>
      </c>
      <c r="D32" s="213">
        <v>28</v>
      </c>
      <c r="E32" s="214" t="s">
        <v>3295</v>
      </c>
      <c r="F32" s="214" t="s">
        <v>3296</v>
      </c>
      <c r="G32" s="213" t="s">
        <v>3818</v>
      </c>
      <c r="H32" s="213">
        <v>4</v>
      </c>
      <c r="I32" s="215">
        <v>90000</v>
      </c>
      <c r="J32" s="215">
        <v>4286000</v>
      </c>
      <c r="K32" s="214" t="s">
        <v>2649</v>
      </c>
      <c r="L32" s="208"/>
      <c r="M32" s="203"/>
      <c r="N32" s="203"/>
      <c r="O32" s="203"/>
      <c r="P32" s="203"/>
      <c r="Q32" s="203"/>
      <c r="R32" s="203"/>
      <c r="S32" s="203"/>
      <c r="T32" s="203"/>
      <c r="U32" s="203"/>
      <c r="V32" s="203"/>
      <c r="W32" s="203"/>
      <c r="X32" s="203"/>
      <c r="Y32" s="203"/>
      <c r="Z32" s="203"/>
      <c r="AA32" s="203"/>
      <c r="AB32" s="203"/>
      <c r="AC32" s="203"/>
      <c r="AD32" s="203"/>
      <c r="AE32" s="203"/>
    </row>
    <row r="33" spans="1:31" ht="78.75">
      <c r="A33" s="213">
        <v>29</v>
      </c>
      <c r="B33" s="213" t="s">
        <v>2701</v>
      </c>
      <c r="C33" s="213" t="s">
        <v>2702</v>
      </c>
      <c r="D33" s="213">
        <v>29</v>
      </c>
      <c r="E33" s="214" t="s">
        <v>3297</v>
      </c>
      <c r="F33" s="214" t="s">
        <v>3298</v>
      </c>
      <c r="G33" s="213" t="s">
        <v>3818</v>
      </c>
      <c r="H33" s="213">
        <v>200</v>
      </c>
      <c r="I33" s="215">
        <v>4200000</v>
      </c>
      <c r="J33" s="215">
        <v>200000000</v>
      </c>
      <c r="K33" s="214" t="s">
        <v>2649</v>
      </c>
      <c r="L33" s="208"/>
      <c r="M33" s="203"/>
      <c r="N33" s="203"/>
      <c r="O33" s="203"/>
      <c r="P33" s="203"/>
      <c r="Q33" s="203"/>
      <c r="R33" s="203"/>
      <c r="S33" s="203"/>
      <c r="T33" s="203"/>
      <c r="U33" s="203"/>
      <c r="V33" s="203"/>
      <c r="W33" s="203"/>
      <c r="X33" s="203"/>
      <c r="Y33" s="203"/>
      <c r="Z33" s="203"/>
      <c r="AA33" s="203"/>
      <c r="AB33" s="203"/>
      <c r="AC33" s="203"/>
      <c r="AD33" s="203"/>
      <c r="AE33" s="203"/>
    </row>
    <row r="34" spans="1:31" ht="110.25">
      <c r="A34" s="213">
        <v>30</v>
      </c>
      <c r="B34" s="213" t="s">
        <v>2703</v>
      </c>
      <c r="C34" s="213" t="s">
        <v>2704</v>
      </c>
      <c r="D34" s="213">
        <v>30</v>
      </c>
      <c r="E34" s="214" t="s">
        <v>3299</v>
      </c>
      <c r="F34" s="214" t="s">
        <v>3300</v>
      </c>
      <c r="G34" s="213" t="s">
        <v>3818</v>
      </c>
      <c r="H34" s="216">
        <v>1000</v>
      </c>
      <c r="I34" s="215">
        <v>17979000</v>
      </c>
      <c r="J34" s="215">
        <v>856112000</v>
      </c>
      <c r="K34" s="214" t="s">
        <v>2649</v>
      </c>
      <c r="L34" s="208"/>
      <c r="M34" s="203"/>
      <c r="N34" s="203"/>
      <c r="O34" s="203"/>
      <c r="P34" s="203"/>
      <c r="Q34" s="203"/>
      <c r="R34" s="203"/>
      <c r="S34" s="203"/>
      <c r="T34" s="203"/>
      <c r="U34" s="203"/>
      <c r="V34" s="203"/>
      <c r="W34" s="203"/>
      <c r="X34" s="203"/>
      <c r="Y34" s="203"/>
      <c r="Z34" s="203"/>
      <c r="AA34" s="203"/>
      <c r="AB34" s="203"/>
      <c r="AC34" s="203"/>
      <c r="AD34" s="203"/>
      <c r="AE34" s="203"/>
    </row>
    <row r="35" spans="1:31" ht="78.75">
      <c r="A35" s="213">
        <v>31</v>
      </c>
      <c r="B35" s="213" t="s">
        <v>2705</v>
      </c>
      <c r="C35" s="213" t="s">
        <v>2706</v>
      </c>
      <c r="D35" s="213">
        <v>31</v>
      </c>
      <c r="E35" s="214" t="s">
        <v>3301</v>
      </c>
      <c r="F35" s="214" t="s">
        <v>3302</v>
      </c>
      <c r="G35" s="213" t="s">
        <v>3818</v>
      </c>
      <c r="H35" s="213">
        <v>4</v>
      </c>
      <c r="I35" s="215">
        <v>108000</v>
      </c>
      <c r="J35" s="215">
        <v>5143000</v>
      </c>
      <c r="K35" s="214" t="s">
        <v>2649</v>
      </c>
      <c r="L35" s="208"/>
      <c r="M35" s="203"/>
      <c r="N35" s="203"/>
      <c r="O35" s="203"/>
      <c r="P35" s="203"/>
      <c r="Q35" s="203"/>
      <c r="R35" s="203"/>
      <c r="S35" s="203"/>
      <c r="T35" s="203"/>
      <c r="U35" s="203"/>
      <c r="V35" s="203"/>
      <c r="W35" s="203"/>
      <c r="X35" s="203"/>
      <c r="Y35" s="203"/>
      <c r="Z35" s="203"/>
      <c r="AA35" s="203"/>
      <c r="AB35" s="203"/>
      <c r="AC35" s="203"/>
      <c r="AD35" s="203"/>
      <c r="AE35" s="203"/>
    </row>
    <row r="36" spans="1:31" ht="110.25">
      <c r="A36" s="213">
        <v>32</v>
      </c>
      <c r="B36" s="213" t="s">
        <v>2707</v>
      </c>
      <c r="C36" s="213" t="s">
        <v>2708</v>
      </c>
      <c r="D36" s="213">
        <v>32</v>
      </c>
      <c r="E36" s="214" t="s">
        <v>3303</v>
      </c>
      <c r="F36" s="214" t="s">
        <v>3304</v>
      </c>
      <c r="G36" s="213" t="s">
        <v>3818</v>
      </c>
      <c r="H36" s="213">
        <v>500</v>
      </c>
      <c r="I36" s="215">
        <v>9769000</v>
      </c>
      <c r="J36" s="215">
        <v>465179000</v>
      </c>
      <c r="K36" s="214" t="s">
        <v>2649</v>
      </c>
      <c r="L36" s="208"/>
      <c r="M36" s="203"/>
      <c r="N36" s="203"/>
      <c r="O36" s="203"/>
      <c r="P36" s="203"/>
      <c r="Q36" s="203"/>
      <c r="R36" s="203"/>
      <c r="S36" s="203"/>
      <c r="T36" s="203"/>
      <c r="U36" s="203"/>
      <c r="V36" s="203"/>
      <c r="W36" s="203"/>
      <c r="X36" s="203"/>
      <c r="Y36" s="203"/>
      <c r="Z36" s="203"/>
      <c r="AA36" s="203"/>
      <c r="AB36" s="203"/>
      <c r="AC36" s="203"/>
      <c r="AD36" s="203"/>
      <c r="AE36" s="203"/>
    </row>
    <row r="37" spans="1:31" ht="126">
      <c r="A37" s="213">
        <v>33</v>
      </c>
      <c r="B37" s="213" t="s">
        <v>2709</v>
      </c>
      <c r="C37" s="213" t="s">
        <v>2710</v>
      </c>
      <c r="D37" s="213">
        <v>33</v>
      </c>
      <c r="E37" s="214" t="s">
        <v>3305</v>
      </c>
      <c r="F37" s="214" t="s">
        <v>3306</v>
      </c>
      <c r="G37" s="213" t="s">
        <v>3818</v>
      </c>
      <c r="H37" s="213">
        <v>500</v>
      </c>
      <c r="I37" s="215">
        <v>8972000</v>
      </c>
      <c r="J37" s="215">
        <v>427217000</v>
      </c>
      <c r="K37" s="214" t="s">
        <v>2649</v>
      </c>
      <c r="L37" s="208"/>
      <c r="M37" s="203"/>
      <c r="N37" s="203"/>
      <c r="O37" s="203"/>
      <c r="P37" s="203"/>
      <c r="Q37" s="203"/>
      <c r="R37" s="203"/>
      <c r="S37" s="203"/>
      <c r="T37" s="203"/>
      <c r="U37" s="203"/>
      <c r="V37" s="203"/>
      <c r="W37" s="203"/>
      <c r="X37" s="203"/>
      <c r="Y37" s="203"/>
      <c r="Z37" s="203"/>
      <c r="AA37" s="203"/>
      <c r="AB37" s="203"/>
      <c r="AC37" s="203"/>
      <c r="AD37" s="203"/>
      <c r="AE37" s="203"/>
    </row>
    <row r="38" spans="1:31" ht="78.75">
      <c r="A38" s="213">
        <v>34</v>
      </c>
      <c r="B38" s="213" t="s">
        <v>2711</v>
      </c>
      <c r="C38" s="213" t="s">
        <v>2712</v>
      </c>
      <c r="D38" s="213">
        <v>34</v>
      </c>
      <c r="E38" s="214" t="s">
        <v>3307</v>
      </c>
      <c r="F38" s="214" t="s">
        <v>3308</v>
      </c>
      <c r="G38" s="213" t="s">
        <v>2650</v>
      </c>
      <c r="H38" s="213">
        <v>300</v>
      </c>
      <c r="I38" s="215">
        <v>720000</v>
      </c>
      <c r="J38" s="215">
        <v>34286000</v>
      </c>
      <c r="K38" s="214" t="s">
        <v>2649</v>
      </c>
      <c r="L38" s="208"/>
      <c r="M38" s="203"/>
      <c r="N38" s="203"/>
      <c r="O38" s="203"/>
      <c r="P38" s="203"/>
      <c r="Q38" s="203"/>
      <c r="R38" s="203"/>
      <c r="S38" s="203"/>
      <c r="T38" s="203"/>
      <c r="U38" s="203"/>
      <c r="V38" s="203"/>
      <c r="W38" s="203"/>
      <c r="X38" s="203"/>
      <c r="Y38" s="203"/>
      <c r="Z38" s="203"/>
      <c r="AA38" s="203"/>
      <c r="AB38" s="203"/>
      <c r="AC38" s="203"/>
      <c r="AD38" s="203"/>
      <c r="AE38" s="203"/>
    </row>
    <row r="39" spans="1:31" ht="110.25">
      <c r="A39" s="213">
        <v>35</v>
      </c>
      <c r="B39" s="213" t="s">
        <v>2713</v>
      </c>
      <c r="C39" s="213" t="s">
        <v>2714</v>
      </c>
      <c r="D39" s="213">
        <v>35</v>
      </c>
      <c r="E39" s="214" t="s">
        <v>3309</v>
      </c>
      <c r="F39" s="214" t="s">
        <v>3310</v>
      </c>
      <c r="G39" s="213" t="s">
        <v>2650</v>
      </c>
      <c r="H39" s="213">
        <v>500</v>
      </c>
      <c r="I39" s="215">
        <v>721000</v>
      </c>
      <c r="J39" s="215">
        <v>34298000</v>
      </c>
      <c r="K39" s="214" t="s">
        <v>2649</v>
      </c>
      <c r="L39" s="208"/>
      <c r="M39" s="203"/>
      <c r="N39" s="203"/>
      <c r="O39" s="203"/>
      <c r="P39" s="203"/>
      <c r="Q39" s="203"/>
      <c r="R39" s="203"/>
      <c r="S39" s="203"/>
      <c r="T39" s="203"/>
      <c r="U39" s="203"/>
      <c r="V39" s="203"/>
      <c r="W39" s="203"/>
      <c r="X39" s="203"/>
      <c r="Y39" s="203"/>
      <c r="Z39" s="203"/>
      <c r="AA39" s="203"/>
      <c r="AB39" s="203"/>
      <c r="AC39" s="203"/>
      <c r="AD39" s="203"/>
      <c r="AE39" s="203"/>
    </row>
    <row r="40" spans="1:31" ht="78.75">
      <c r="A40" s="213">
        <v>36</v>
      </c>
      <c r="B40" s="213" t="s">
        <v>2715</v>
      </c>
      <c r="C40" s="213" t="s">
        <v>2716</v>
      </c>
      <c r="D40" s="213">
        <v>36</v>
      </c>
      <c r="E40" s="214" t="s">
        <v>3311</v>
      </c>
      <c r="F40" s="214" t="s">
        <v>3311</v>
      </c>
      <c r="G40" s="213" t="s">
        <v>2650</v>
      </c>
      <c r="H40" s="213">
        <v>600</v>
      </c>
      <c r="I40" s="215">
        <v>1425000</v>
      </c>
      <c r="J40" s="215">
        <v>67857000</v>
      </c>
      <c r="K40" s="214" t="s">
        <v>2649</v>
      </c>
      <c r="L40" s="208"/>
      <c r="M40" s="203"/>
      <c r="N40" s="203"/>
      <c r="O40" s="203"/>
      <c r="P40" s="203"/>
      <c r="Q40" s="203"/>
      <c r="R40" s="203"/>
      <c r="S40" s="203"/>
      <c r="T40" s="203"/>
      <c r="U40" s="203"/>
      <c r="V40" s="203"/>
      <c r="W40" s="203"/>
      <c r="X40" s="203"/>
      <c r="Y40" s="203"/>
      <c r="Z40" s="203"/>
      <c r="AA40" s="203"/>
      <c r="AB40" s="203"/>
      <c r="AC40" s="203"/>
      <c r="AD40" s="203"/>
      <c r="AE40" s="203"/>
    </row>
    <row r="41" spans="1:31" ht="78.75">
      <c r="A41" s="213">
        <v>37</v>
      </c>
      <c r="B41" s="213" t="s">
        <v>2717</v>
      </c>
      <c r="C41" s="213" t="s">
        <v>2718</v>
      </c>
      <c r="D41" s="213">
        <v>37</v>
      </c>
      <c r="E41" s="214" t="s">
        <v>3312</v>
      </c>
      <c r="F41" s="214" t="s">
        <v>3312</v>
      </c>
      <c r="G41" s="213" t="s">
        <v>2650</v>
      </c>
      <c r="H41" s="213">
        <v>500</v>
      </c>
      <c r="I41" s="215">
        <v>1219000</v>
      </c>
      <c r="J41" s="215">
        <v>58036000</v>
      </c>
      <c r="K41" s="214" t="s">
        <v>2649</v>
      </c>
      <c r="L41" s="208"/>
      <c r="M41" s="203"/>
      <c r="N41" s="203"/>
      <c r="O41" s="203"/>
      <c r="P41" s="203"/>
      <c r="Q41" s="203"/>
      <c r="R41" s="203"/>
      <c r="S41" s="203"/>
      <c r="T41" s="203"/>
      <c r="U41" s="203"/>
      <c r="V41" s="203"/>
      <c r="W41" s="203"/>
      <c r="X41" s="203"/>
      <c r="Y41" s="203"/>
      <c r="Z41" s="203"/>
      <c r="AA41" s="203"/>
      <c r="AB41" s="203"/>
      <c r="AC41" s="203"/>
      <c r="AD41" s="203"/>
      <c r="AE41" s="203"/>
    </row>
    <row r="42" spans="1:31" ht="78.75">
      <c r="A42" s="213">
        <v>38</v>
      </c>
      <c r="B42" s="213" t="s">
        <v>2719</v>
      </c>
      <c r="C42" s="213" t="s">
        <v>2720</v>
      </c>
      <c r="D42" s="213">
        <v>38</v>
      </c>
      <c r="E42" s="214" t="s">
        <v>3313</v>
      </c>
      <c r="F42" s="214" t="s">
        <v>3313</v>
      </c>
      <c r="G42" s="213" t="s">
        <v>426</v>
      </c>
      <c r="H42" s="213">
        <v>5</v>
      </c>
      <c r="I42" s="215">
        <v>525000</v>
      </c>
      <c r="J42" s="215">
        <v>25000000</v>
      </c>
      <c r="K42" s="214" t="s">
        <v>2649</v>
      </c>
      <c r="L42" s="208"/>
      <c r="M42" s="203"/>
      <c r="N42" s="203"/>
      <c r="O42" s="203"/>
      <c r="P42" s="203"/>
      <c r="Q42" s="203"/>
      <c r="R42" s="203"/>
      <c r="S42" s="203"/>
      <c r="T42" s="203"/>
      <c r="U42" s="203"/>
      <c r="V42" s="203"/>
      <c r="W42" s="203"/>
      <c r="X42" s="203"/>
      <c r="Y42" s="203"/>
      <c r="Z42" s="203"/>
      <c r="AA42" s="203"/>
      <c r="AB42" s="203"/>
      <c r="AC42" s="203"/>
      <c r="AD42" s="203"/>
      <c r="AE42" s="203"/>
    </row>
    <row r="43" spans="1:31" ht="78.75">
      <c r="A43" s="213">
        <v>39</v>
      </c>
      <c r="B43" s="213" t="s">
        <v>2721</v>
      </c>
      <c r="C43" s="213" t="s">
        <v>2722</v>
      </c>
      <c r="D43" s="213">
        <v>39</v>
      </c>
      <c r="E43" s="214" t="s">
        <v>3314</v>
      </c>
      <c r="F43" s="214" t="s">
        <v>3314</v>
      </c>
      <c r="G43" s="213" t="s">
        <v>426</v>
      </c>
      <c r="H43" s="213">
        <v>5</v>
      </c>
      <c r="I43" s="215">
        <v>525000</v>
      </c>
      <c r="J43" s="215">
        <v>25000000</v>
      </c>
      <c r="K43" s="214" t="s">
        <v>2649</v>
      </c>
      <c r="L43" s="208"/>
      <c r="M43" s="203"/>
      <c r="N43" s="203"/>
      <c r="O43" s="203"/>
      <c r="P43" s="203"/>
      <c r="Q43" s="203"/>
      <c r="R43" s="203"/>
      <c r="S43" s="203"/>
      <c r="T43" s="203"/>
      <c r="U43" s="203"/>
      <c r="V43" s="203"/>
      <c r="W43" s="203"/>
      <c r="X43" s="203"/>
      <c r="Y43" s="203"/>
      <c r="Z43" s="203"/>
      <c r="AA43" s="203"/>
      <c r="AB43" s="203"/>
      <c r="AC43" s="203"/>
      <c r="AD43" s="203"/>
      <c r="AE43" s="203"/>
    </row>
    <row r="44" spans="1:31" ht="78.75">
      <c r="A44" s="213">
        <v>40</v>
      </c>
      <c r="B44" s="213" t="s">
        <v>2723</v>
      </c>
      <c r="C44" s="213" t="s">
        <v>2724</v>
      </c>
      <c r="D44" s="213">
        <v>40</v>
      </c>
      <c r="E44" s="214" t="s">
        <v>3315</v>
      </c>
      <c r="F44" s="214" t="s">
        <v>3315</v>
      </c>
      <c r="G44" s="213" t="s">
        <v>426</v>
      </c>
      <c r="H44" s="213">
        <v>5</v>
      </c>
      <c r="I44" s="215">
        <v>525000</v>
      </c>
      <c r="J44" s="215">
        <v>25000000</v>
      </c>
      <c r="K44" s="214" t="s">
        <v>2649</v>
      </c>
      <c r="L44" s="208"/>
      <c r="M44" s="203"/>
      <c r="N44" s="203"/>
      <c r="O44" s="203"/>
      <c r="P44" s="203"/>
      <c r="Q44" s="203"/>
      <c r="R44" s="203"/>
      <c r="S44" s="203"/>
      <c r="T44" s="203"/>
      <c r="U44" s="203"/>
      <c r="V44" s="203"/>
      <c r="W44" s="203"/>
      <c r="X44" s="203"/>
      <c r="Y44" s="203"/>
      <c r="Z44" s="203"/>
      <c r="AA44" s="203"/>
      <c r="AB44" s="203"/>
      <c r="AC44" s="203"/>
      <c r="AD44" s="203"/>
      <c r="AE44" s="203"/>
    </row>
    <row r="45" spans="1:31" ht="78.75">
      <c r="A45" s="213">
        <v>41</v>
      </c>
      <c r="B45" s="213" t="s">
        <v>2725</v>
      </c>
      <c r="C45" s="213" t="s">
        <v>2726</v>
      </c>
      <c r="D45" s="213">
        <v>41</v>
      </c>
      <c r="E45" s="214" t="s">
        <v>3316</v>
      </c>
      <c r="F45" s="214" t="s">
        <v>3316</v>
      </c>
      <c r="G45" s="213" t="s">
        <v>426</v>
      </c>
      <c r="H45" s="213">
        <v>5</v>
      </c>
      <c r="I45" s="215">
        <v>675000</v>
      </c>
      <c r="J45" s="215">
        <v>32143000</v>
      </c>
      <c r="K45" s="214" t="s">
        <v>2649</v>
      </c>
      <c r="L45" s="208"/>
      <c r="M45" s="203"/>
      <c r="N45" s="203"/>
      <c r="O45" s="203"/>
      <c r="P45" s="203"/>
      <c r="Q45" s="203"/>
      <c r="R45" s="203"/>
      <c r="S45" s="203"/>
      <c r="T45" s="203"/>
      <c r="U45" s="203"/>
      <c r="V45" s="203"/>
      <c r="W45" s="203"/>
      <c r="X45" s="203"/>
      <c r="Y45" s="203"/>
      <c r="Z45" s="203"/>
      <c r="AA45" s="203"/>
      <c r="AB45" s="203"/>
      <c r="AC45" s="203"/>
      <c r="AD45" s="203"/>
      <c r="AE45" s="203"/>
    </row>
    <row r="46" spans="1:31" ht="78.75">
      <c r="A46" s="213">
        <v>42</v>
      </c>
      <c r="B46" s="213" t="s">
        <v>2727</v>
      </c>
      <c r="C46" s="213" t="s">
        <v>2728</v>
      </c>
      <c r="D46" s="213">
        <v>42</v>
      </c>
      <c r="E46" s="214" t="s">
        <v>3317</v>
      </c>
      <c r="F46" s="214" t="s">
        <v>3317</v>
      </c>
      <c r="G46" s="213" t="s">
        <v>426</v>
      </c>
      <c r="H46" s="213">
        <v>5</v>
      </c>
      <c r="I46" s="215">
        <v>750000</v>
      </c>
      <c r="J46" s="215">
        <v>35715000</v>
      </c>
      <c r="K46" s="214" t="s">
        <v>2649</v>
      </c>
      <c r="L46" s="208"/>
      <c r="M46" s="203"/>
      <c r="N46" s="203"/>
      <c r="O46" s="203"/>
      <c r="P46" s="203"/>
      <c r="Q46" s="203"/>
      <c r="R46" s="203"/>
      <c r="S46" s="203"/>
      <c r="T46" s="203"/>
      <c r="U46" s="203"/>
      <c r="V46" s="203"/>
      <c r="W46" s="203"/>
      <c r="X46" s="203"/>
      <c r="Y46" s="203"/>
      <c r="Z46" s="203"/>
      <c r="AA46" s="203"/>
      <c r="AB46" s="203"/>
      <c r="AC46" s="203"/>
      <c r="AD46" s="203"/>
      <c r="AE46" s="203"/>
    </row>
    <row r="47" spans="1:31" ht="78.75">
      <c r="A47" s="213">
        <v>43</v>
      </c>
      <c r="B47" s="213" t="s">
        <v>2729</v>
      </c>
      <c r="C47" s="213" t="s">
        <v>2730</v>
      </c>
      <c r="D47" s="213">
        <v>43</v>
      </c>
      <c r="E47" s="214" t="s">
        <v>3318</v>
      </c>
      <c r="F47" s="214" t="s">
        <v>3318</v>
      </c>
      <c r="G47" s="213" t="s">
        <v>426</v>
      </c>
      <c r="H47" s="213">
        <v>5</v>
      </c>
      <c r="I47" s="215">
        <v>900000</v>
      </c>
      <c r="J47" s="215">
        <v>42858000</v>
      </c>
      <c r="K47" s="214" t="s">
        <v>2649</v>
      </c>
      <c r="L47" s="208"/>
      <c r="M47" s="203"/>
      <c r="N47" s="203"/>
      <c r="O47" s="203"/>
      <c r="P47" s="203"/>
      <c r="Q47" s="203"/>
      <c r="R47" s="203"/>
      <c r="S47" s="203"/>
      <c r="T47" s="203"/>
      <c r="U47" s="203"/>
      <c r="V47" s="203"/>
      <c r="W47" s="203"/>
      <c r="X47" s="203"/>
      <c r="Y47" s="203"/>
      <c r="Z47" s="203"/>
      <c r="AA47" s="203"/>
      <c r="AB47" s="203"/>
      <c r="AC47" s="203"/>
      <c r="AD47" s="203"/>
      <c r="AE47" s="203"/>
    </row>
    <row r="48" spans="1:31" ht="78.75">
      <c r="A48" s="213">
        <v>44</v>
      </c>
      <c r="B48" s="213" t="s">
        <v>2731</v>
      </c>
      <c r="C48" s="213" t="s">
        <v>2732</v>
      </c>
      <c r="D48" s="213">
        <v>44</v>
      </c>
      <c r="E48" s="214" t="s">
        <v>3319</v>
      </c>
      <c r="F48" s="214" t="s">
        <v>3319</v>
      </c>
      <c r="G48" s="213" t="s">
        <v>426</v>
      </c>
      <c r="H48" s="213">
        <v>5</v>
      </c>
      <c r="I48" s="215">
        <v>525000</v>
      </c>
      <c r="J48" s="215">
        <v>25000000</v>
      </c>
      <c r="K48" s="214" t="s">
        <v>2649</v>
      </c>
      <c r="L48" s="208"/>
      <c r="M48" s="203"/>
      <c r="N48" s="203"/>
      <c r="O48" s="203"/>
      <c r="P48" s="203"/>
      <c r="Q48" s="203"/>
      <c r="R48" s="203"/>
      <c r="S48" s="203"/>
      <c r="T48" s="203"/>
      <c r="U48" s="203"/>
      <c r="V48" s="203"/>
      <c r="W48" s="203"/>
      <c r="X48" s="203"/>
      <c r="Y48" s="203"/>
      <c r="Z48" s="203"/>
      <c r="AA48" s="203"/>
      <c r="AB48" s="203"/>
      <c r="AC48" s="203"/>
      <c r="AD48" s="203"/>
      <c r="AE48" s="203"/>
    </row>
    <row r="49" spans="1:31" ht="78.75">
      <c r="A49" s="213">
        <v>45</v>
      </c>
      <c r="B49" s="213" t="s">
        <v>2733</v>
      </c>
      <c r="C49" s="213" t="s">
        <v>2734</v>
      </c>
      <c r="D49" s="213">
        <v>45</v>
      </c>
      <c r="E49" s="214" t="s">
        <v>3320</v>
      </c>
      <c r="F49" s="214" t="s">
        <v>3320</v>
      </c>
      <c r="G49" s="213" t="s">
        <v>426</v>
      </c>
      <c r="H49" s="213">
        <v>5</v>
      </c>
      <c r="I49" s="215">
        <v>600000</v>
      </c>
      <c r="J49" s="215">
        <v>28572000</v>
      </c>
      <c r="K49" s="214" t="s">
        <v>2649</v>
      </c>
      <c r="L49" s="208"/>
      <c r="M49" s="203"/>
      <c r="N49" s="203"/>
      <c r="O49" s="203"/>
      <c r="P49" s="203"/>
      <c r="Q49" s="203"/>
      <c r="R49" s="203"/>
      <c r="S49" s="203"/>
      <c r="T49" s="203"/>
      <c r="U49" s="203"/>
      <c r="V49" s="203"/>
      <c r="W49" s="203"/>
      <c r="X49" s="203"/>
      <c r="Y49" s="203"/>
      <c r="Z49" s="203"/>
      <c r="AA49" s="203"/>
      <c r="AB49" s="203"/>
      <c r="AC49" s="203"/>
      <c r="AD49" s="203"/>
      <c r="AE49" s="203"/>
    </row>
    <row r="50" spans="1:31" ht="78.75">
      <c r="A50" s="213">
        <v>46</v>
      </c>
      <c r="B50" s="213" t="s">
        <v>2735</v>
      </c>
      <c r="C50" s="213" t="s">
        <v>2736</v>
      </c>
      <c r="D50" s="213">
        <v>46</v>
      </c>
      <c r="E50" s="214" t="s">
        <v>3321</v>
      </c>
      <c r="F50" s="214" t="s">
        <v>3321</v>
      </c>
      <c r="G50" s="213" t="s">
        <v>426</v>
      </c>
      <c r="H50" s="213">
        <v>5</v>
      </c>
      <c r="I50" s="215">
        <v>750000</v>
      </c>
      <c r="J50" s="215">
        <v>35715000</v>
      </c>
      <c r="K50" s="214" t="s">
        <v>2649</v>
      </c>
      <c r="L50" s="208"/>
      <c r="M50" s="203"/>
      <c r="N50" s="203"/>
      <c r="O50" s="203"/>
      <c r="P50" s="203"/>
      <c r="Q50" s="203"/>
      <c r="R50" s="203"/>
      <c r="S50" s="203"/>
      <c r="T50" s="203"/>
      <c r="U50" s="203"/>
      <c r="V50" s="203"/>
      <c r="W50" s="203"/>
      <c r="X50" s="203"/>
      <c r="Y50" s="203"/>
      <c r="Z50" s="203"/>
      <c r="AA50" s="203"/>
      <c r="AB50" s="203"/>
      <c r="AC50" s="203"/>
      <c r="AD50" s="203"/>
      <c r="AE50" s="203"/>
    </row>
    <row r="51" spans="1:31" ht="78.75">
      <c r="A51" s="213">
        <v>47</v>
      </c>
      <c r="B51" s="213" t="s">
        <v>2737</v>
      </c>
      <c r="C51" s="213" t="s">
        <v>2738</v>
      </c>
      <c r="D51" s="213">
        <v>47</v>
      </c>
      <c r="E51" s="214" t="s">
        <v>3322</v>
      </c>
      <c r="F51" s="214" t="s">
        <v>3322</v>
      </c>
      <c r="G51" s="213" t="s">
        <v>426</v>
      </c>
      <c r="H51" s="213">
        <v>5</v>
      </c>
      <c r="I51" s="215">
        <v>600000</v>
      </c>
      <c r="J51" s="215">
        <v>28572000</v>
      </c>
      <c r="K51" s="214" t="s">
        <v>2649</v>
      </c>
      <c r="L51" s="208"/>
      <c r="M51" s="203"/>
      <c r="N51" s="203"/>
      <c r="O51" s="203"/>
      <c r="P51" s="203"/>
      <c r="Q51" s="203"/>
      <c r="R51" s="203"/>
      <c r="S51" s="203"/>
      <c r="T51" s="203"/>
      <c r="U51" s="203"/>
      <c r="V51" s="203"/>
      <c r="W51" s="203"/>
      <c r="X51" s="203"/>
      <c r="Y51" s="203"/>
      <c r="Z51" s="203"/>
      <c r="AA51" s="203"/>
      <c r="AB51" s="203"/>
      <c r="AC51" s="203"/>
      <c r="AD51" s="203"/>
      <c r="AE51" s="203"/>
    </row>
    <row r="52" spans="1:31" ht="78.75">
      <c r="A52" s="213">
        <v>48</v>
      </c>
      <c r="B52" s="213" t="s">
        <v>2739</v>
      </c>
      <c r="C52" s="213" t="s">
        <v>2740</v>
      </c>
      <c r="D52" s="213">
        <v>48</v>
      </c>
      <c r="E52" s="214" t="s">
        <v>3323</v>
      </c>
      <c r="F52" s="214" t="s">
        <v>3323</v>
      </c>
      <c r="G52" s="213" t="s">
        <v>426</v>
      </c>
      <c r="H52" s="213">
        <v>5</v>
      </c>
      <c r="I52" s="215">
        <v>600000</v>
      </c>
      <c r="J52" s="215">
        <v>28572000</v>
      </c>
      <c r="K52" s="214" t="s">
        <v>2649</v>
      </c>
      <c r="L52" s="208"/>
      <c r="M52" s="203"/>
      <c r="N52" s="203"/>
      <c r="O52" s="203"/>
      <c r="P52" s="203"/>
      <c r="Q52" s="203"/>
      <c r="R52" s="203"/>
      <c r="S52" s="203"/>
      <c r="T52" s="203"/>
      <c r="U52" s="203"/>
      <c r="V52" s="203"/>
      <c r="W52" s="203"/>
      <c r="X52" s="203"/>
      <c r="Y52" s="203"/>
      <c r="Z52" s="203"/>
      <c r="AA52" s="203"/>
      <c r="AB52" s="203"/>
      <c r="AC52" s="203"/>
      <c r="AD52" s="203"/>
      <c r="AE52" s="203"/>
    </row>
    <row r="53" spans="1:31" ht="78.75">
      <c r="A53" s="213">
        <v>49</v>
      </c>
      <c r="B53" s="213" t="s">
        <v>2741</v>
      </c>
      <c r="C53" s="213" t="s">
        <v>2742</v>
      </c>
      <c r="D53" s="213">
        <v>49</v>
      </c>
      <c r="E53" s="214" t="s">
        <v>3324</v>
      </c>
      <c r="F53" s="214" t="s">
        <v>3324</v>
      </c>
      <c r="G53" s="213" t="s">
        <v>426</v>
      </c>
      <c r="H53" s="213">
        <v>10</v>
      </c>
      <c r="I53" s="215">
        <v>382000</v>
      </c>
      <c r="J53" s="215">
        <v>18176000</v>
      </c>
      <c r="K53" s="214" t="s">
        <v>2649</v>
      </c>
      <c r="L53" s="208"/>
      <c r="M53" s="203"/>
      <c r="N53" s="203"/>
      <c r="O53" s="203"/>
      <c r="P53" s="203"/>
      <c r="Q53" s="203"/>
      <c r="R53" s="203"/>
      <c r="S53" s="203"/>
      <c r="T53" s="203"/>
      <c r="U53" s="203"/>
      <c r="V53" s="203"/>
      <c r="W53" s="203"/>
      <c r="X53" s="203"/>
      <c r="Y53" s="203"/>
      <c r="Z53" s="203"/>
      <c r="AA53" s="203"/>
      <c r="AB53" s="203"/>
      <c r="AC53" s="203"/>
      <c r="AD53" s="203"/>
      <c r="AE53" s="203"/>
    </row>
    <row r="54" spans="1:31" ht="78.75">
      <c r="A54" s="213">
        <v>50</v>
      </c>
      <c r="B54" s="213" t="s">
        <v>2743</v>
      </c>
      <c r="C54" s="213" t="s">
        <v>2744</v>
      </c>
      <c r="D54" s="213">
        <v>50</v>
      </c>
      <c r="E54" s="214" t="s">
        <v>3325</v>
      </c>
      <c r="F54" s="214" t="s">
        <v>3325</v>
      </c>
      <c r="G54" s="213" t="s">
        <v>2650</v>
      </c>
      <c r="H54" s="213">
        <v>600</v>
      </c>
      <c r="I54" s="215">
        <v>1080000</v>
      </c>
      <c r="J54" s="215">
        <v>51429000</v>
      </c>
      <c r="K54" s="214" t="s">
        <v>2649</v>
      </c>
      <c r="L54" s="208"/>
      <c r="M54" s="203"/>
      <c r="N54" s="203"/>
      <c r="O54" s="203"/>
      <c r="P54" s="203"/>
      <c r="Q54" s="203"/>
      <c r="R54" s="203"/>
      <c r="S54" s="203"/>
      <c r="T54" s="203"/>
      <c r="U54" s="203"/>
      <c r="V54" s="203"/>
      <c r="W54" s="203"/>
      <c r="X54" s="203"/>
      <c r="Y54" s="203"/>
      <c r="Z54" s="203"/>
      <c r="AA54" s="203"/>
      <c r="AB54" s="203"/>
      <c r="AC54" s="203"/>
      <c r="AD54" s="203"/>
      <c r="AE54" s="203"/>
    </row>
    <row r="55" spans="1:31" ht="78.75">
      <c r="A55" s="213">
        <v>51</v>
      </c>
      <c r="B55" s="213" t="s">
        <v>2745</v>
      </c>
      <c r="C55" s="213" t="s">
        <v>2746</v>
      </c>
      <c r="D55" s="213">
        <v>51</v>
      </c>
      <c r="E55" s="214" t="s">
        <v>3326</v>
      </c>
      <c r="F55" s="214" t="s">
        <v>3326</v>
      </c>
      <c r="G55" s="213" t="s">
        <v>2650</v>
      </c>
      <c r="H55" s="213">
        <v>300</v>
      </c>
      <c r="I55" s="215">
        <v>732000</v>
      </c>
      <c r="J55" s="215">
        <v>34822000</v>
      </c>
      <c r="K55" s="214" t="s">
        <v>2649</v>
      </c>
      <c r="L55" s="208"/>
      <c r="M55" s="203"/>
      <c r="N55" s="203"/>
      <c r="O55" s="203"/>
      <c r="P55" s="203"/>
      <c r="Q55" s="203"/>
      <c r="R55" s="203"/>
      <c r="S55" s="203"/>
      <c r="T55" s="203"/>
      <c r="U55" s="203"/>
      <c r="V55" s="203"/>
      <c r="W55" s="203"/>
      <c r="X55" s="203"/>
      <c r="Y55" s="203"/>
      <c r="Z55" s="203"/>
      <c r="AA55" s="203"/>
      <c r="AB55" s="203"/>
      <c r="AC55" s="203"/>
      <c r="AD55" s="203"/>
      <c r="AE55" s="203"/>
    </row>
    <row r="56" spans="1:31" ht="78.75">
      <c r="A56" s="213">
        <v>52</v>
      </c>
      <c r="B56" s="213" t="s">
        <v>2747</v>
      </c>
      <c r="C56" s="213" t="s">
        <v>2748</v>
      </c>
      <c r="D56" s="213">
        <v>52</v>
      </c>
      <c r="E56" s="214" t="s">
        <v>3327</v>
      </c>
      <c r="F56" s="214" t="s">
        <v>3328</v>
      </c>
      <c r="G56" s="213" t="s">
        <v>2651</v>
      </c>
      <c r="H56" s="216">
        <v>10000</v>
      </c>
      <c r="I56" s="215">
        <v>17250000</v>
      </c>
      <c r="J56" s="215">
        <v>821429000</v>
      </c>
      <c r="K56" s="214" t="s">
        <v>2649</v>
      </c>
      <c r="L56" s="208"/>
      <c r="M56" s="203"/>
      <c r="N56" s="203"/>
      <c r="O56" s="203"/>
      <c r="P56" s="203"/>
      <c r="Q56" s="203"/>
      <c r="R56" s="203"/>
      <c r="S56" s="203"/>
      <c r="T56" s="203"/>
      <c r="U56" s="203"/>
      <c r="V56" s="203"/>
      <c r="W56" s="203"/>
      <c r="X56" s="203"/>
      <c r="Y56" s="203"/>
      <c r="Z56" s="203"/>
      <c r="AA56" s="203"/>
      <c r="AB56" s="203"/>
      <c r="AC56" s="203"/>
      <c r="AD56" s="203"/>
      <c r="AE56" s="203"/>
    </row>
    <row r="57" spans="1:31" ht="189">
      <c r="A57" s="213">
        <v>53</v>
      </c>
      <c r="B57" s="213" t="s">
        <v>2749</v>
      </c>
      <c r="C57" s="213" t="s">
        <v>2750</v>
      </c>
      <c r="D57" s="213">
        <v>53</v>
      </c>
      <c r="E57" s="214" t="s">
        <v>3329</v>
      </c>
      <c r="F57" s="214" t="s">
        <v>3330</v>
      </c>
      <c r="G57" s="213" t="s">
        <v>426</v>
      </c>
      <c r="H57" s="213">
        <v>80</v>
      </c>
      <c r="I57" s="215">
        <v>2674000</v>
      </c>
      <c r="J57" s="215">
        <v>127310000</v>
      </c>
      <c r="K57" s="214" t="s">
        <v>2649</v>
      </c>
      <c r="L57" s="208"/>
      <c r="M57" s="203"/>
      <c r="N57" s="203"/>
      <c r="O57" s="203"/>
      <c r="P57" s="203"/>
      <c r="Q57" s="203"/>
      <c r="R57" s="203"/>
      <c r="S57" s="203"/>
      <c r="T57" s="203"/>
      <c r="U57" s="203"/>
      <c r="V57" s="203"/>
      <c r="W57" s="203"/>
      <c r="X57" s="203"/>
      <c r="Y57" s="203"/>
      <c r="Z57" s="203"/>
      <c r="AA57" s="203"/>
      <c r="AB57" s="203"/>
      <c r="AC57" s="203"/>
      <c r="AD57" s="203"/>
      <c r="AE57" s="203"/>
    </row>
    <row r="58" spans="1:31" ht="204.75">
      <c r="A58" s="213">
        <v>54</v>
      </c>
      <c r="B58" s="213" t="s">
        <v>2751</v>
      </c>
      <c r="C58" s="213" t="s">
        <v>2752</v>
      </c>
      <c r="D58" s="213">
        <v>54</v>
      </c>
      <c r="E58" s="214" t="s">
        <v>3331</v>
      </c>
      <c r="F58" s="214" t="s">
        <v>3332</v>
      </c>
      <c r="G58" s="213" t="s">
        <v>426</v>
      </c>
      <c r="H58" s="213">
        <v>82</v>
      </c>
      <c r="I58" s="215">
        <v>1821000</v>
      </c>
      <c r="J58" s="215">
        <v>86686000</v>
      </c>
      <c r="K58" s="214" t="s">
        <v>2649</v>
      </c>
      <c r="L58" s="208"/>
      <c r="M58" s="203"/>
      <c r="N58" s="203"/>
      <c r="O58" s="203"/>
      <c r="P58" s="203"/>
      <c r="Q58" s="203"/>
      <c r="R58" s="203"/>
      <c r="S58" s="203"/>
      <c r="T58" s="203"/>
      <c r="U58" s="203"/>
      <c r="V58" s="203"/>
      <c r="W58" s="203"/>
      <c r="X58" s="203"/>
      <c r="Y58" s="203"/>
      <c r="Z58" s="203"/>
      <c r="AA58" s="203"/>
      <c r="AB58" s="203"/>
      <c r="AC58" s="203"/>
      <c r="AD58" s="203"/>
      <c r="AE58" s="203"/>
    </row>
    <row r="59" spans="1:31" ht="141.75">
      <c r="A59" s="213">
        <v>55</v>
      </c>
      <c r="B59" s="213" t="s">
        <v>2753</v>
      </c>
      <c r="C59" s="213" t="s">
        <v>2754</v>
      </c>
      <c r="D59" s="213">
        <v>55</v>
      </c>
      <c r="E59" s="214" t="s">
        <v>3333</v>
      </c>
      <c r="F59" s="214" t="s">
        <v>3334</v>
      </c>
      <c r="G59" s="213" t="s">
        <v>3818</v>
      </c>
      <c r="H59" s="213">
        <v>200</v>
      </c>
      <c r="I59" s="215">
        <v>6425000</v>
      </c>
      <c r="J59" s="215">
        <v>305953000</v>
      </c>
      <c r="K59" s="214" t="s">
        <v>2649</v>
      </c>
      <c r="L59" s="208"/>
      <c r="M59" s="203"/>
      <c r="N59" s="203"/>
      <c r="O59" s="203"/>
      <c r="P59" s="203"/>
      <c r="Q59" s="203"/>
      <c r="R59" s="203"/>
      <c r="S59" s="203"/>
      <c r="T59" s="203"/>
      <c r="U59" s="203"/>
      <c r="V59" s="203"/>
      <c r="W59" s="203"/>
      <c r="X59" s="203"/>
      <c r="Y59" s="203"/>
      <c r="Z59" s="203"/>
      <c r="AA59" s="203"/>
      <c r="AB59" s="203"/>
      <c r="AC59" s="203"/>
      <c r="AD59" s="203"/>
      <c r="AE59" s="203"/>
    </row>
    <row r="60" spans="1:31" ht="78.75">
      <c r="A60" s="213">
        <v>56</v>
      </c>
      <c r="B60" s="213" t="s">
        <v>2755</v>
      </c>
      <c r="C60" s="213" t="s">
        <v>2756</v>
      </c>
      <c r="D60" s="213">
        <v>56</v>
      </c>
      <c r="E60" s="214" t="s">
        <v>3335</v>
      </c>
      <c r="F60" s="214" t="s">
        <v>3336</v>
      </c>
      <c r="G60" s="213" t="s">
        <v>1624</v>
      </c>
      <c r="H60" s="213">
        <v>30</v>
      </c>
      <c r="I60" s="215">
        <v>3830000</v>
      </c>
      <c r="J60" s="215">
        <v>182358000</v>
      </c>
      <c r="K60" s="214" t="s">
        <v>2649</v>
      </c>
      <c r="L60" s="208"/>
      <c r="M60" s="203"/>
      <c r="N60" s="203"/>
      <c r="O60" s="203"/>
      <c r="P60" s="203"/>
      <c r="Q60" s="203"/>
      <c r="R60" s="203"/>
      <c r="S60" s="203"/>
      <c r="T60" s="203"/>
      <c r="U60" s="203"/>
      <c r="V60" s="203"/>
      <c r="W60" s="203"/>
      <c r="X60" s="203"/>
      <c r="Y60" s="203"/>
      <c r="Z60" s="203"/>
      <c r="AA60" s="203"/>
      <c r="AB60" s="203"/>
      <c r="AC60" s="203"/>
      <c r="AD60" s="203"/>
      <c r="AE60" s="203"/>
    </row>
    <row r="61" spans="1:31" ht="220.5">
      <c r="A61" s="213">
        <v>57</v>
      </c>
      <c r="B61" s="213" t="s">
        <v>2757</v>
      </c>
      <c r="C61" s="213" t="s">
        <v>2758</v>
      </c>
      <c r="D61" s="213">
        <v>57</v>
      </c>
      <c r="E61" s="214" t="s">
        <v>3337</v>
      </c>
      <c r="F61" s="214" t="s">
        <v>3338</v>
      </c>
      <c r="G61" s="213" t="s">
        <v>426</v>
      </c>
      <c r="H61" s="213">
        <v>200</v>
      </c>
      <c r="I61" s="215">
        <v>14564000</v>
      </c>
      <c r="J61" s="215">
        <v>693515000</v>
      </c>
      <c r="K61" s="214" t="s">
        <v>2649</v>
      </c>
      <c r="L61" s="208"/>
      <c r="M61" s="203"/>
      <c r="N61" s="203"/>
      <c r="O61" s="203"/>
      <c r="P61" s="203"/>
      <c r="Q61" s="203"/>
      <c r="R61" s="203"/>
      <c r="S61" s="203"/>
      <c r="T61" s="203"/>
      <c r="U61" s="203"/>
      <c r="V61" s="203"/>
      <c r="W61" s="203"/>
      <c r="X61" s="203"/>
      <c r="Y61" s="203"/>
      <c r="Z61" s="203"/>
      <c r="AA61" s="203"/>
      <c r="AB61" s="203"/>
      <c r="AC61" s="203"/>
      <c r="AD61" s="203"/>
      <c r="AE61" s="203"/>
    </row>
    <row r="62" spans="1:31" ht="236.25">
      <c r="A62" s="213">
        <v>58</v>
      </c>
      <c r="B62" s="213" t="s">
        <v>2759</v>
      </c>
      <c r="C62" s="213" t="s">
        <v>2760</v>
      </c>
      <c r="D62" s="213">
        <v>58</v>
      </c>
      <c r="E62" s="214" t="s">
        <v>3339</v>
      </c>
      <c r="F62" s="214" t="s">
        <v>3340</v>
      </c>
      <c r="G62" s="213" t="s">
        <v>426</v>
      </c>
      <c r="H62" s="216">
        <v>2600</v>
      </c>
      <c r="I62" s="215">
        <v>109493000</v>
      </c>
      <c r="J62" s="215">
        <v>5213929000</v>
      </c>
      <c r="K62" s="214" t="s">
        <v>2649</v>
      </c>
      <c r="L62" s="208"/>
      <c r="M62" s="203"/>
      <c r="N62" s="203"/>
      <c r="O62" s="203"/>
      <c r="P62" s="203"/>
      <c r="Q62" s="203"/>
      <c r="R62" s="203"/>
      <c r="S62" s="203"/>
      <c r="T62" s="203"/>
      <c r="U62" s="203"/>
      <c r="V62" s="203"/>
      <c r="W62" s="203"/>
      <c r="X62" s="203"/>
      <c r="Y62" s="203"/>
      <c r="Z62" s="203"/>
      <c r="AA62" s="203"/>
      <c r="AB62" s="203"/>
      <c r="AC62" s="203"/>
      <c r="AD62" s="203"/>
      <c r="AE62" s="203"/>
    </row>
    <row r="63" spans="1:31" ht="204.75">
      <c r="A63" s="213">
        <v>59</v>
      </c>
      <c r="B63" s="213" t="s">
        <v>2761</v>
      </c>
      <c r="C63" s="213" t="s">
        <v>2762</v>
      </c>
      <c r="D63" s="213">
        <v>59</v>
      </c>
      <c r="E63" s="214" t="s">
        <v>3341</v>
      </c>
      <c r="F63" s="214" t="s">
        <v>3342</v>
      </c>
      <c r="G63" s="213" t="s">
        <v>1122</v>
      </c>
      <c r="H63" s="213">
        <v>850</v>
      </c>
      <c r="I63" s="215">
        <v>87434000</v>
      </c>
      <c r="J63" s="215">
        <v>4163513000</v>
      </c>
      <c r="K63" s="214" t="s">
        <v>2649</v>
      </c>
      <c r="L63" s="208"/>
      <c r="M63" s="203"/>
      <c r="N63" s="203"/>
      <c r="O63" s="203"/>
      <c r="P63" s="203"/>
      <c r="Q63" s="203"/>
      <c r="R63" s="203"/>
      <c r="S63" s="203"/>
      <c r="T63" s="203"/>
      <c r="U63" s="203"/>
      <c r="V63" s="203"/>
      <c r="W63" s="203"/>
      <c r="X63" s="203"/>
      <c r="Y63" s="203"/>
      <c r="Z63" s="203"/>
      <c r="AA63" s="203"/>
      <c r="AB63" s="203"/>
      <c r="AC63" s="203"/>
      <c r="AD63" s="203"/>
      <c r="AE63" s="203"/>
    </row>
    <row r="64" spans="1:31" ht="204.75">
      <c r="A64" s="213">
        <v>60</v>
      </c>
      <c r="B64" s="213" t="s">
        <v>2763</v>
      </c>
      <c r="C64" s="213" t="s">
        <v>2764</v>
      </c>
      <c r="D64" s="213">
        <v>60</v>
      </c>
      <c r="E64" s="214" t="s">
        <v>3343</v>
      </c>
      <c r="F64" s="214" t="s">
        <v>3344</v>
      </c>
      <c r="G64" s="213" t="s">
        <v>426</v>
      </c>
      <c r="H64" s="216">
        <v>4000</v>
      </c>
      <c r="I64" s="215">
        <v>87878000</v>
      </c>
      <c r="J64" s="215">
        <v>4184660000</v>
      </c>
      <c r="K64" s="214" t="s">
        <v>2649</v>
      </c>
      <c r="L64" s="208"/>
      <c r="M64" s="203"/>
      <c r="N64" s="203"/>
      <c r="O64" s="203"/>
      <c r="P64" s="203"/>
      <c r="Q64" s="203"/>
      <c r="R64" s="203"/>
      <c r="S64" s="203"/>
      <c r="T64" s="203"/>
      <c r="U64" s="203"/>
      <c r="V64" s="203"/>
      <c r="W64" s="203"/>
      <c r="X64" s="203"/>
      <c r="Y64" s="203"/>
      <c r="Z64" s="203"/>
      <c r="AA64" s="203"/>
      <c r="AB64" s="203"/>
      <c r="AC64" s="203"/>
      <c r="AD64" s="203"/>
      <c r="AE64" s="203"/>
    </row>
    <row r="65" spans="1:31" ht="157.5">
      <c r="A65" s="213">
        <v>61</v>
      </c>
      <c r="B65" s="213" t="s">
        <v>2765</v>
      </c>
      <c r="C65" s="213" t="s">
        <v>2766</v>
      </c>
      <c r="D65" s="213">
        <v>61</v>
      </c>
      <c r="E65" s="214" t="s">
        <v>3345</v>
      </c>
      <c r="F65" s="214" t="s">
        <v>3346</v>
      </c>
      <c r="G65" s="213" t="s">
        <v>426</v>
      </c>
      <c r="H65" s="213">
        <v>100</v>
      </c>
      <c r="I65" s="215">
        <v>2211000</v>
      </c>
      <c r="J65" s="215">
        <v>105279000</v>
      </c>
      <c r="K65" s="214" t="s">
        <v>2649</v>
      </c>
      <c r="L65" s="208"/>
      <c r="M65" s="203"/>
      <c r="N65" s="203"/>
      <c r="O65" s="203"/>
      <c r="P65" s="203"/>
      <c r="Q65" s="203"/>
      <c r="R65" s="203"/>
      <c r="S65" s="203"/>
      <c r="T65" s="203"/>
      <c r="U65" s="203"/>
      <c r="V65" s="203"/>
      <c r="W65" s="203"/>
      <c r="X65" s="203"/>
      <c r="Y65" s="203"/>
      <c r="Z65" s="203"/>
      <c r="AA65" s="203"/>
      <c r="AB65" s="203"/>
      <c r="AC65" s="203"/>
      <c r="AD65" s="203"/>
      <c r="AE65" s="203"/>
    </row>
    <row r="66" spans="1:31" ht="110.25">
      <c r="A66" s="213">
        <v>62</v>
      </c>
      <c r="B66" s="213" t="s">
        <v>2767</v>
      </c>
      <c r="C66" s="213" t="s">
        <v>2768</v>
      </c>
      <c r="D66" s="213">
        <v>62</v>
      </c>
      <c r="E66" s="214" t="s">
        <v>3347</v>
      </c>
      <c r="F66" s="214" t="s">
        <v>3348</v>
      </c>
      <c r="G66" s="213" t="s">
        <v>1122</v>
      </c>
      <c r="H66" s="213">
        <v>80</v>
      </c>
      <c r="I66" s="215">
        <v>4391000</v>
      </c>
      <c r="J66" s="215">
        <v>209050000</v>
      </c>
      <c r="K66" s="214" t="s">
        <v>2649</v>
      </c>
      <c r="L66" s="208"/>
      <c r="M66" s="203"/>
      <c r="N66" s="203"/>
      <c r="O66" s="203"/>
      <c r="P66" s="203"/>
      <c r="Q66" s="203"/>
      <c r="R66" s="203"/>
      <c r="S66" s="203"/>
      <c r="T66" s="203"/>
      <c r="U66" s="203"/>
      <c r="V66" s="203"/>
      <c r="W66" s="203"/>
      <c r="X66" s="203"/>
      <c r="Y66" s="203"/>
      <c r="Z66" s="203"/>
      <c r="AA66" s="203"/>
      <c r="AB66" s="203"/>
      <c r="AC66" s="203"/>
      <c r="AD66" s="203"/>
      <c r="AE66" s="203"/>
    </row>
    <row r="67" spans="1:31" ht="157.5">
      <c r="A67" s="213">
        <v>63</v>
      </c>
      <c r="B67" s="213" t="s">
        <v>2769</v>
      </c>
      <c r="C67" s="213" t="s">
        <v>2770</v>
      </c>
      <c r="D67" s="213">
        <v>63</v>
      </c>
      <c r="E67" s="214" t="s">
        <v>3349</v>
      </c>
      <c r="F67" s="214" t="s">
        <v>3350</v>
      </c>
      <c r="G67" s="213" t="s">
        <v>426</v>
      </c>
      <c r="H67" s="216">
        <v>1500</v>
      </c>
      <c r="I67" s="215">
        <v>58548000</v>
      </c>
      <c r="J67" s="215">
        <v>2787995000</v>
      </c>
      <c r="K67" s="214" t="s">
        <v>2649</v>
      </c>
      <c r="L67" s="208"/>
      <c r="M67" s="203"/>
      <c r="N67" s="203"/>
      <c r="O67" s="203"/>
      <c r="P67" s="203"/>
      <c r="Q67" s="203"/>
      <c r="R67" s="203"/>
      <c r="S67" s="203"/>
      <c r="T67" s="203"/>
      <c r="U67" s="203"/>
      <c r="V67" s="203"/>
      <c r="W67" s="203"/>
      <c r="X67" s="203"/>
      <c r="Y67" s="203"/>
      <c r="Z67" s="203"/>
      <c r="AA67" s="203"/>
      <c r="AB67" s="203"/>
      <c r="AC67" s="203"/>
      <c r="AD67" s="203"/>
      <c r="AE67" s="203"/>
    </row>
    <row r="68" spans="1:31" ht="157.5">
      <c r="A68" s="213">
        <v>64</v>
      </c>
      <c r="B68" s="213" t="s">
        <v>2771</v>
      </c>
      <c r="C68" s="213" t="s">
        <v>2772</v>
      </c>
      <c r="D68" s="213">
        <v>64</v>
      </c>
      <c r="E68" s="214" t="s">
        <v>3351</v>
      </c>
      <c r="F68" s="214" t="s">
        <v>3352</v>
      </c>
      <c r="G68" s="213" t="s">
        <v>426</v>
      </c>
      <c r="H68" s="216">
        <v>1500</v>
      </c>
      <c r="I68" s="215">
        <v>77583000</v>
      </c>
      <c r="J68" s="215">
        <v>3694393000</v>
      </c>
      <c r="K68" s="214" t="s">
        <v>2649</v>
      </c>
      <c r="L68" s="208"/>
      <c r="M68" s="203"/>
      <c r="N68" s="203"/>
      <c r="O68" s="203"/>
      <c r="P68" s="203"/>
      <c r="Q68" s="203"/>
      <c r="R68" s="203"/>
      <c r="S68" s="203"/>
      <c r="T68" s="203"/>
      <c r="U68" s="203"/>
      <c r="V68" s="203"/>
      <c r="W68" s="203"/>
      <c r="X68" s="203"/>
      <c r="Y68" s="203"/>
      <c r="Z68" s="203"/>
      <c r="AA68" s="203"/>
      <c r="AB68" s="203"/>
      <c r="AC68" s="203"/>
      <c r="AD68" s="203"/>
      <c r="AE68" s="203"/>
    </row>
    <row r="69" spans="1:31" ht="126">
      <c r="A69" s="213">
        <v>65</v>
      </c>
      <c r="B69" s="213" t="s">
        <v>2773</v>
      </c>
      <c r="C69" s="213" t="s">
        <v>2774</v>
      </c>
      <c r="D69" s="213">
        <v>65</v>
      </c>
      <c r="E69" s="214" t="s">
        <v>3353</v>
      </c>
      <c r="F69" s="214" t="s">
        <v>3354</v>
      </c>
      <c r="G69" s="213" t="s">
        <v>426</v>
      </c>
      <c r="H69" s="216">
        <v>3500</v>
      </c>
      <c r="I69" s="215">
        <v>76125000</v>
      </c>
      <c r="J69" s="215">
        <v>3625000000</v>
      </c>
      <c r="K69" s="214" t="s">
        <v>2649</v>
      </c>
      <c r="L69" s="208"/>
      <c r="M69" s="203"/>
      <c r="N69" s="203"/>
      <c r="O69" s="203"/>
      <c r="P69" s="203"/>
      <c r="Q69" s="203"/>
      <c r="R69" s="203"/>
      <c r="S69" s="203"/>
      <c r="T69" s="203"/>
      <c r="U69" s="203"/>
      <c r="V69" s="203"/>
      <c r="W69" s="203"/>
      <c r="X69" s="203"/>
      <c r="Y69" s="203"/>
      <c r="Z69" s="203"/>
      <c r="AA69" s="203"/>
      <c r="AB69" s="203"/>
      <c r="AC69" s="203"/>
      <c r="AD69" s="203"/>
      <c r="AE69" s="203"/>
    </row>
    <row r="70" spans="1:31" ht="157.5">
      <c r="A70" s="213">
        <v>66</v>
      </c>
      <c r="B70" s="213" t="s">
        <v>2775</v>
      </c>
      <c r="C70" s="213" t="s">
        <v>2776</v>
      </c>
      <c r="D70" s="213">
        <v>66</v>
      </c>
      <c r="E70" s="214" t="s">
        <v>3355</v>
      </c>
      <c r="F70" s="214" t="s">
        <v>3356</v>
      </c>
      <c r="G70" s="213" t="s">
        <v>426</v>
      </c>
      <c r="H70" s="216">
        <v>2500</v>
      </c>
      <c r="I70" s="215">
        <v>164096000</v>
      </c>
      <c r="J70" s="215">
        <v>7814059000</v>
      </c>
      <c r="K70" s="214" t="s">
        <v>2649</v>
      </c>
      <c r="L70" s="208"/>
      <c r="M70" s="203"/>
      <c r="N70" s="203"/>
      <c r="O70" s="203"/>
      <c r="P70" s="203"/>
      <c r="Q70" s="203"/>
      <c r="R70" s="203"/>
      <c r="S70" s="203"/>
      <c r="T70" s="203"/>
      <c r="U70" s="203"/>
      <c r="V70" s="203"/>
      <c r="W70" s="203"/>
      <c r="X70" s="203"/>
      <c r="Y70" s="203"/>
      <c r="Z70" s="203"/>
      <c r="AA70" s="203"/>
      <c r="AB70" s="203"/>
      <c r="AC70" s="203"/>
      <c r="AD70" s="203"/>
      <c r="AE70" s="203"/>
    </row>
    <row r="71" spans="1:31" ht="189">
      <c r="A71" s="213">
        <v>67</v>
      </c>
      <c r="B71" s="213" t="s">
        <v>2777</v>
      </c>
      <c r="C71" s="213" t="s">
        <v>2778</v>
      </c>
      <c r="D71" s="213">
        <v>67</v>
      </c>
      <c r="E71" s="214" t="s">
        <v>3357</v>
      </c>
      <c r="F71" s="214" t="s">
        <v>3358</v>
      </c>
      <c r="G71" s="213" t="s">
        <v>426</v>
      </c>
      <c r="H71" s="213">
        <v>350</v>
      </c>
      <c r="I71" s="215">
        <v>22358000</v>
      </c>
      <c r="J71" s="215">
        <v>1064634000</v>
      </c>
      <c r="K71" s="214" t="s">
        <v>2649</v>
      </c>
      <c r="L71" s="208"/>
      <c r="M71" s="203"/>
      <c r="N71" s="203"/>
      <c r="O71" s="203"/>
      <c r="P71" s="203"/>
      <c r="Q71" s="203"/>
      <c r="R71" s="203"/>
      <c r="S71" s="203"/>
      <c r="T71" s="203"/>
      <c r="U71" s="203"/>
      <c r="V71" s="203"/>
      <c r="W71" s="203"/>
      <c r="X71" s="203"/>
      <c r="Y71" s="203"/>
      <c r="Z71" s="203"/>
      <c r="AA71" s="203"/>
      <c r="AB71" s="203"/>
      <c r="AC71" s="203"/>
      <c r="AD71" s="203"/>
      <c r="AE71" s="203"/>
    </row>
    <row r="72" spans="1:31" ht="126">
      <c r="A72" s="213">
        <v>68</v>
      </c>
      <c r="B72" s="213" t="s">
        <v>2779</v>
      </c>
      <c r="C72" s="213" t="s">
        <v>2780</v>
      </c>
      <c r="D72" s="213">
        <v>68</v>
      </c>
      <c r="E72" s="214" t="s">
        <v>3359</v>
      </c>
      <c r="F72" s="214" t="s">
        <v>3360</v>
      </c>
      <c r="G72" s="213" t="s">
        <v>426</v>
      </c>
      <c r="H72" s="216">
        <v>2000</v>
      </c>
      <c r="I72" s="215">
        <v>42719000</v>
      </c>
      <c r="J72" s="215">
        <v>2034206000</v>
      </c>
      <c r="K72" s="214" t="s">
        <v>2649</v>
      </c>
      <c r="L72" s="208"/>
      <c r="M72" s="203"/>
      <c r="N72" s="203"/>
      <c r="O72" s="203"/>
      <c r="P72" s="203"/>
      <c r="Q72" s="203"/>
      <c r="R72" s="203"/>
      <c r="S72" s="203"/>
      <c r="T72" s="203"/>
      <c r="U72" s="203"/>
      <c r="V72" s="203"/>
      <c r="W72" s="203"/>
      <c r="X72" s="203"/>
      <c r="Y72" s="203"/>
      <c r="Z72" s="203"/>
      <c r="AA72" s="203"/>
      <c r="AB72" s="203"/>
      <c r="AC72" s="203"/>
      <c r="AD72" s="203"/>
      <c r="AE72" s="203"/>
    </row>
    <row r="73" spans="1:31" ht="173.25">
      <c r="A73" s="213">
        <v>69</v>
      </c>
      <c r="B73" s="213" t="s">
        <v>2781</v>
      </c>
      <c r="C73" s="213" t="s">
        <v>2782</v>
      </c>
      <c r="D73" s="213">
        <v>69</v>
      </c>
      <c r="E73" s="214" t="s">
        <v>3361</v>
      </c>
      <c r="F73" s="214" t="s">
        <v>3362</v>
      </c>
      <c r="G73" s="213" t="s">
        <v>645</v>
      </c>
      <c r="H73" s="216">
        <v>1200</v>
      </c>
      <c r="I73" s="215">
        <v>72792000</v>
      </c>
      <c r="J73" s="215">
        <v>3466272000</v>
      </c>
      <c r="K73" s="214" t="s">
        <v>2649</v>
      </c>
      <c r="L73" s="208"/>
      <c r="M73" s="203"/>
      <c r="N73" s="203"/>
      <c r="O73" s="203"/>
      <c r="P73" s="203"/>
      <c r="Q73" s="203"/>
      <c r="R73" s="203"/>
      <c r="S73" s="203"/>
      <c r="T73" s="203"/>
      <c r="U73" s="203"/>
      <c r="V73" s="203"/>
      <c r="W73" s="203"/>
      <c r="X73" s="203"/>
      <c r="Y73" s="203"/>
      <c r="Z73" s="203"/>
      <c r="AA73" s="203"/>
      <c r="AB73" s="203"/>
      <c r="AC73" s="203"/>
      <c r="AD73" s="203"/>
      <c r="AE73" s="203"/>
    </row>
    <row r="74" spans="1:31" ht="173.25">
      <c r="A74" s="213">
        <v>70</v>
      </c>
      <c r="B74" s="213" t="s">
        <v>2783</v>
      </c>
      <c r="C74" s="213" t="s">
        <v>2784</v>
      </c>
      <c r="D74" s="213">
        <v>70</v>
      </c>
      <c r="E74" s="214" t="s">
        <v>3363</v>
      </c>
      <c r="F74" s="214" t="s">
        <v>3364</v>
      </c>
      <c r="G74" s="213" t="s">
        <v>1122</v>
      </c>
      <c r="H74" s="216">
        <v>14000</v>
      </c>
      <c r="I74" s="215">
        <v>1044750000</v>
      </c>
      <c r="J74" s="215">
        <v>49750000000</v>
      </c>
      <c r="K74" s="214" t="s">
        <v>2649</v>
      </c>
      <c r="L74" s="208"/>
      <c r="M74" s="203"/>
      <c r="N74" s="203"/>
      <c r="O74" s="203"/>
      <c r="P74" s="203"/>
      <c r="Q74" s="203"/>
      <c r="R74" s="203"/>
      <c r="S74" s="203"/>
      <c r="T74" s="203"/>
      <c r="U74" s="203"/>
      <c r="V74" s="203"/>
      <c r="W74" s="203"/>
      <c r="X74" s="203"/>
      <c r="Y74" s="203"/>
      <c r="Z74" s="203"/>
      <c r="AA74" s="203"/>
      <c r="AB74" s="203"/>
      <c r="AC74" s="203"/>
      <c r="AD74" s="203"/>
      <c r="AE74" s="203"/>
    </row>
    <row r="75" spans="1:31" ht="157.5">
      <c r="A75" s="213">
        <v>71</v>
      </c>
      <c r="B75" s="213" t="s">
        <v>2785</v>
      </c>
      <c r="C75" s="213" t="s">
        <v>2786</v>
      </c>
      <c r="D75" s="213">
        <v>71</v>
      </c>
      <c r="E75" s="214" t="s">
        <v>3365</v>
      </c>
      <c r="F75" s="214" t="s">
        <v>3366</v>
      </c>
      <c r="G75" s="213" t="s">
        <v>1122</v>
      </c>
      <c r="H75" s="216">
        <v>3000</v>
      </c>
      <c r="I75" s="215">
        <v>244125000</v>
      </c>
      <c r="J75" s="215">
        <v>11625000000</v>
      </c>
      <c r="K75" s="214" t="s">
        <v>2649</v>
      </c>
      <c r="L75" s="208"/>
      <c r="M75" s="203"/>
      <c r="N75" s="203"/>
      <c r="O75" s="203"/>
      <c r="P75" s="203"/>
      <c r="Q75" s="203"/>
      <c r="R75" s="203"/>
      <c r="S75" s="203"/>
      <c r="T75" s="203"/>
      <c r="U75" s="203"/>
      <c r="V75" s="203"/>
      <c r="W75" s="203"/>
      <c r="X75" s="203"/>
      <c r="Y75" s="203"/>
      <c r="Z75" s="203"/>
      <c r="AA75" s="203"/>
      <c r="AB75" s="203"/>
      <c r="AC75" s="203"/>
      <c r="AD75" s="203"/>
      <c r="AE75" s="203"/>
    </row>
    <row r="76" spans="1:31" ht="141.75">
      <c r="A76" s="213">
        <v>72</v>
      </c>
      <c r="B76" s="213" t="s">
        <v>2787</v>
      </c>
      <c r="C76" s="213" t="s">
        <v>2788</v>
      </c>
      <c r="D76" s="213">
        <v>72</v>
      </c>
      <c r="E76" s="214" t="s">
        <v>3367</v>
      </c>
      <c r="F76" s="214" t="s">
        <v>3368</v>
      </c>
      <c r="G76" s="213" t="s">
        <v>426</v>
      </c>
      <c r="H76" s="216">
        <v>1200</v>
      </c>
      <c r="I76" s="215">
        <v>27219000</v>
      </c>
      <c r="J76" s="215">
        <v>1296119000</v>
      </c>
      <c r="K76" s="214" t="s">
        <v>2649</v>
      </c>
      <c r="L76" s="208"/>
      <c r="M76" s="203"/>
      <c r="N76" s="203"/>
      <c r="O76" s="203"/>
      <c r="P76" s="203"/>
      <c r="Q76" s="203"/>
      <c r="R76" s="203"/>
      <c r="S76" s="203"/>
      <c r="T76" s="203"/>
      <c r="U76" s="203"/>
      <c r="V76" s="203"/>
      <c r="W76" s="203"/>
      <c r="X76" s="203"/>
      <c r="Y76" s="203"/>
      <c r="Z76" s="203"/>
      <c r="AA76" s="203"/>
      <c r="AB76" s="203"/>
      <c r="AC76" s="203"/>
      <c r="AD76" s="203"/>
      <c r="AE76" s="203"/>
    </row>
    <row r="77" spans="1:31" ht="94.5">
      <c r="A77" s="213">
        <v>73</v>
      </c>
      <c r="B77" s="213" t="s">
        <v>2789</v>
      </c>
      <c r="C77" s="213" t="s">
        <v>2790</v>
      </c>
      <c r="D77" s="213">
        <v>73</v>
      </c>
      <c r="E77" s="214" t="s">
        <v>3369</v>
      </c>
      <c r="F77" s="214" t="s">
        <v>3370</v>
      </c>
      <c r="G77" s="213" t="s">
        <v>3818</v>
      </c>
      <c r="H77" s="213">
        <v>15</v>
      </c>
      <c r="I77" s="215">
        <v>198000</v>
      </c>
      <c r="J77" s="215">
        <v>9390000</v>
      </c>
      <c r="K77" s="214" t="s">
        <v>2649</v>
      </c>
      <c r="L77" s="208"/>
      <c r="M77" s="203"/>
      <c r="N77" s="203"/>
      <c r="O77" s="203"/>
      <c r="P77" s="203"/>
      <c r="Q77" s="203"/>
      <c r="R77" s="203"/>
      <c r="S77" s="203"/>
      <c r="T77" s="203"/>
      <c r="U77" s="203"/>
      <c r="V77" s="203"/>
      <c r="W77" s="203"/>
      <c r="X77" s="203"/>
      <c r="Y77" s="203"/>
      <c r="Z77" s="203"/>
      <c r="AA77" s="203"/>
      <c r="AB77" s="203"/>
      <c r="AC77" s="203"/>
      <c r="AD77" s="203"/>
      <c r="AE77" s="203"/>
    </row>
    <row r="78" spans="1:31" ht="94.5">
      <c r="A78" s="213">
        <v>74</v>
      </c>
      <c r="B78" s="213" t="s">
        <v>2791</v>
      </c>
      <c r="C78" s="213" t="s">
        <v>2792</v>
      </c>
      <c r="D78" s="213">
        <v>74</v>
      </c>
      <c r="E78" s="214" t="s">
        <v>3371</v>
      </c>
      <c r="F78" s="214" t="s">
        <v>3372</v>
      </c>
      <c r="G78" s="213" t="s">
        <v>426</v>
      </c>
      <c r="H78" s="213">
        <v>50</v>
      </c>
      <c r="I78" s="215">
        <v>105000</v>
      </c>
      <c r="J78" s="215">
        <v>5250000</v>
      </c>
      <c r="K78" s="214" t="s">
        <v>2649</v>
      </c>
      <c r="L78" s="208"/>
      <c r="M78" s="203"/>
      <c r="N78" s="203"/>
      <c r="O78" s="203"/>
      <c r="P78" s="203"/>
      <c r="Q78" s="203"/>
      <c r="R78" s="203"/>
      <c r="S78" s="203"/>
      <c r="T78" s="203"/>
      <c r="U78" s="203"/>
      <c r="V78" s="203"/>
      <c r="W78" s="203"/>
      <c r="X78" s="203"/>
      <c r="Y78" s="203"/>
      <c r="Z78" s="203"/>
      <c r="AA78" s="203"/>
      <c r="AB78" s="203"/>
      <c r="AC78" s="203"/>
      <c r="AD78" s="203"/>
      <c r="AE78" s="203"/>
    </row>
    <row r="79" spans="1:31" ht="94.5">
      <c r="A79" s="213">
        <v>75</v>
      </c>
      <c r="B79" s="213" t="s">
        <v>2793</v>
      </c>
      <c r="C79" s="213" t="s">
        <v>2794</v>
      </c>
      <c r="D79" s="213">
        <v>75</v>
      </c>
      <c r="E79" s="214" t="s">
        <v>3373</v>
      </c>
      <c r="F79" s="214" t="s">
        <v>3374</v>
      </c>
      <c r="G79" s="213" t="s">
        <v>3818</v>
      </c>
      <c r="H79" s="213">
        <v>112</v>
      </c>
      <c r="I79" s="215">
        <v>4200000</v>
      </c>
      <c r="J79" s="215">
        <v>200000000</v>
      </c>
      <c r="K79" s="214" t="s">
        <v>2649</v>
      </c>
      <c r="L79" s="208"/>
      <c r="M79" s="203"/>
      <c r="N79" s="203"/>
      <c r="O79" s="203"/>
      <c r="P79" s="203"/>
      <c r="Q79" s="203"/>
      <c r="R79" s="203"/>
      <c r="S79" s="203"/>
      <c r="T79" s="203"/>
      <c r="U79" s="203"/>
      <c r="V79" s="203"/>
      <c r="W79" s="203"/>
      <c r="X79" s="203"/>
      <c r="Y79" s="203"/>
      <c r="Z79" s="203"/>
      <c r="AA79" s="203"/>
      <c r="AB79" s="203"/>
      <c r="AC79" s="203"/>
      <c r="AD79" s="203"/>
      <c r="AE79" s="203"/>
    </row>
    <row r="80" spans="1:31" ht="94.5">
      <c r="A80" s="213">
        <v>76</v>
      </c>
      <c r="B80" s="213" t="s">
        <v>2795</v>
      </c>
      <c r="C80" s="213" t="s">
        <v>2796</v>
      </c>
      <c r="D80" s="213">
        <v>76</v>
      </c>
      <c r="E80" s="214" t="s">
        <v>3375</v>
      </c>
      <c r="F80" s="214" t="s">
        <v>3376</v>
      </c>
      <c r="G80" s="213" t="s">
        <v>3818</v>
      </c>
      <c r="H80" s="213">
        <v>42</v>
      </c>
      <c r="I80" s="215">
        <v>116000</v>
      </c>
      <c r="J80" s="215">
        <v>5480000</v>
      </c>
      <c r="K80" s="214" t="s">
        <v>2649</v>
      </c>
      <c r="L80" s="208"/>
      <c r="M80" s="203"/>
      <c r="N80" s="203"/>
      <c r="O80" s="203"/>
      <c r="P80" s="203"/>
      <c r="Q80" s="203"/>
      <c r="R80" s="203"/>
      <c r="S80" s="203"/>
      <c r="T80" s="203"/>
      <c r="U80" s="203"/>
      <c r="V80" s="203"/>
      <c r="W80" s="203"/>
      <c r="X80" s="203"/>
      <c r="Y80" s="203"/>
      <c r="Z80" s="203"/>
      <c r="AA80" s="203"/>
      <c r="AB80" s="203"/>
      <c r="AC80" s="203"/>
      <c r="AD80" s="203"/>
      <c r="AE80" s="203"/>
    </row>
    <row r="81" spans="1:31" ht="173.25">
      <c r="A81" s="213">
        <v>77</v>
      </c>
      <c r="B81" s="213" t="s">
        <v>2797</v>
      </c>
      <c r="C81" s="213" t="s">
        <v>2798</v>
      </c>
      <c r="D81" s="213">
        <v>77</v>
      </c>
      <c r="E81" s="214" t="s">
        <v>3377</v>
      </c>
      <c r="F81" s="214" t="s">
        <v>3378</v>
      </c>
      <c r="G81" s="213" t="s">
        <v>1624</v>
      </c>
      <c r="H81" s="213">
        <v>482</v>
      </c>
      <c r="I81" s="215">
        <v>9443000</v>
      </c>
      <c r="J81" s="215">
        <v>449634000</v>
      </c>
      <c r="K81" s="214" t="s">
        <v>2649</v>
      </c>
      <c r="L81" s="208"/>
      <c r="M81" s="203"/>
      <c r="N81" s="203"/>
      <c r="O81" s="203"/>
      <c r="P81" s="203"/>
      <c r="Q81" s="203"/>
      <c r="R81" s="203"/>
      <c r="S81" s="203"/>
      <c r="T81" s="203"/>
      <c r="U81" s="203"/>
      <c r="V81" s="203"/>
      <c r="W81" s="203"/>
      <c r="X81" s="203"/>
      <c r="Y81" s="203"/>
      <c r="Z81" s="203"/>
      <c r="AA81" s="203"/>
      <c r="AB81" s="203"/>
      <c r="AC81" s="203"/>
      <c r="AD81" s="203"/>
      <c r="AE81" s="203"/>
    </row>
    <row r="82" spans="1:31" ht="110.25">
      <c r="A82" s="213">
        <v>78</v>
      </c>
      <c r="B82" s="213" t="s">
        <v>2799</v>
      </c>
      <c r="C82" s="213" t="s">
        <v>2800</v>
      </c>
      <c r="D82" s="213">
        <v>78</v>
      </c>
      <c r="E82" s="214" t="s">
        <v>3379</v>
      </c>
      <c r="F82" s="214" t="s">
        <v>3380</v>
      </c>
      <c r="G82" s="213" t="s">
        <v>2650</v>
      </c>
      <c r="H82" s="216">
        <v>2400</v>
      </c>
      <c r="I82" s="215">
        <v>715000</v>
      </c>
      <c r="J82" s="215">
        <v>34020000</v>
      </c>
      <c r="K82" s="214" t="s">
        <v>2649</v>
      </c>
      <c r="L82" s="208"/>
      <c r="M82" s="203"/>
      <c r="N82" s="203"/>
      <c r="O82" s="203"/>
      <c r="P82" s="203"/>
      <c r="Q82" s="203"/>
      <c r="R82" s="203"/>
      <c r="S82" s="203"/>
      <c r="T82" s="203"/>
      <c r="U82" s="203"/>
      <c r="V82" s="203"/>
      <c r="W82" s="203"/>
      <c r="X82" s="203"/>
      <c r="Y82" s="203"/>
      <c r="Z82" s="203"/>
      <c r="AA82" s="203"/>
      <c r="AB82" s="203"/>
      <c r="AC82" s="203"/>
      <c r="AD82" s="203"/>
      <c r="AE82" s="203"/>
    </row>
    <row r="83" spans="1:31" ht="204.75">
      <c r="A83" s="213">
        <v>79</v>
      </c>
      <c r="B83" s="213" t="s">
        <v>2801</v>
      </c>
      <c r="C83" s="213" t="s">
        <v>2802</v>
      </c>
      <c r="D83" s="213">
        <v>79</v>
      </c>
      <c r="E83" s="214" t="s">
        <v>3381</v>
      </c>
      <c r="F83" s="214" t="s">
        <v>3382</v>
      </c>
      <c r="G83" s="213" t="s">
        <v>3820</v>
      </c>
      <c r="H83" s="216">
        <v>5000</v>
      </c>
      <c r="I83" s="215">
        <v>1620000</v>
      </c>
      <c r="J83" s="215">
        <v>77135000</v>
      </c>
      <c r="K83" s="214" t="s">
        <v>2649</v>
      </c>
      <c r="L83" s="208"/>
      <c r="M83" s="203"/>
      <c r="N83" s="203"/>
      <c r="O83" s="203"/>
      <c r="P83" s="203"/>
      <c r="Q83" s="203"/>
      <c r="R83" s="203"/>
      <c r="S83" s="203"/>
      <c r="T83" s="203"/>
      <c r="U83" s="203"/>
      <c r="V83" s="203"/>
      <c r="W83" s="203"/>
      <c r="X83" s="203"/>
      <c r="Y83" s="203"/>
      <c r="Z83" s="203"/>
      <c r="AA83" s="203"/>
      <c r="AB83" s="203"/>
      <c r="AC83" s="203"/>
      <c r="AD83" s="203"/>
      <c r="AE83" s="203"/>
    </row>
    <row r="84" spans="1:31" ht="189">
      <c r="A84" s="213">
        <v>80</v>
      </c>
      <c r="B84" s="213" t="s">
        <v>2803</v>
      </c>
      <c r="C84" s="213" t="s">
        <v>2804</v>
      </c>
      <c r="D84" s="213">
        <v>80</v>
      </c>
      <c r="E84" s="214" t="s">
        <v>3383</v>
      </c>
      <c r="F84" s="214" t="s">
        <v>3384</v>
      </c>
      <c r="G84" s="213" t="s">
        <v>645</v>
      </c>
      <c r="H84" s="213">
        <v>50</v>
      </c>
      <c r="I84" s="215">
        <v>1112000</v>
      </c>
      <c r="J84" s="215">
        <v>52948000</v>
      </c>
      <c r="K84" s="214" t="s">
        <v>2649</v>
      </c>
      <c r="L84" s="208"/>
      <c r="M84" s="203"/>
      <c r="N84" s="203"/>
      <c r="O84" s="203"/>
      <c r="P84" s="203"/>
      <c r="Q84" s="203"/>
      <c r="R84" s="203"/>
      <c r="S84" s="203"/>
      <c r="T84" s="203"/>
      <c r="U84" s="203"/>
      <c r="V84" s="203"/>
      <c r="W84" s="203"/>
      <c r="X84" s="203"/>
      <c r="Y84" s="203"/>
      <c r="Z84" s="203"/>
      <c r="AA84" s="203"/>
      <c r="AB84" s="203"/>
      <c r="AC84" s="203"/>
      <c r="AD84" s="203"/>
      <c r="AE84" s="203"/>
    </row>
    <row r="85" spans="1:31" ht="299.25">
      <c r="A85" s="213">
        <v>81</v>
      </c>
      <c r="B85" s="213" t="s">
        <v>2805</v>
      </c>
      <c r="C85" s="213" t="s">
        <v>2806</v>
      </c>
      <c r="D85" s="213">
        <v>81</v>
      </c>
      <c r="E85" s="214" t="s">
        <v>3385</v>
      </c>
      <c r="F85" s="214" t="s">
        <v>3386</v>
      </c>
      <c r="G85" s="213" t="s">
        <v>3821</v>
      </c>
      <c r="H85" s="213">
        <v>240</v>
      </c>
      <c r="I85" s="215">
        <v>1699000</v>
      </c>
      <c r="J85" s="215">
        <v>80828000</v>
      </c>
      <c r="K85" s="214" t="s">
        <v>2649</v>
      </c>
      <c r="L85" s="208"/>
      <c r="M85" s="203"/>
      <c r="N85" s="203"/>
      <c r="O85" s="203"/>
      <c r="P85" s="203"/>
      <c r="Q85" s="203"/>
      <c r="R85" s="203"/>
      <c r="S85" s="203"/>
      <c r="T85" s="203"/>
      <c r="U85" s="203"/>
      <c r="V85" s="203"/>
      <c r="W85" s="203"/>
      <c r="X85" s="203"/>
      <c r="Y85" s="203"/>
      <c r="Z85" s="203"/>
      <c r="AA85" s="203"/>
      <c r="AB85" s="203"/>
      <c r="AC85" s="203"/>
      <c r="AD85" s="203"/>
      <c r="AE85" s="203"/>
    </row>
    <row r="86" spans="1:31" ht="94.5">
      <c r="A86" s="213">
        <v>82</v>
      </c>
      <c r="B86" s="213" t="s">
        <v>2805</v>
      </c>
      <c r="C86" s="213" t="s">
        <v>2807</v>
      </c>
      <c r="D86" s="213">
        <v>82</v>
      </c>
      <c r="E86" s="214" t="s">
        <v>3387</v>
      </c>
      <c r="F86" s="214" t="s">
        <v>3388</v>
      </c>
      <c r="G86" s="213" t="s">
        <v>423</v>
      </c>
      <c r="H86" s="213">
        <v>240</v>
      </c>
      <c r="I86" s="215">
        <v>1699000</v>
      </c>
      <c r="J86" s="215"/>
      <c r="K86" s="214" t="s">
        <v>2649</v>
      </c>
      <c r="L86" s="208"/>
      <c r="M86" s="203"/>
      <c r="N86" s="203"/>
      <c r="O86" s="203"/>
      <c r="P86" s="203"/>
      <c r="Q86" s="203"/>
      <c r="R86" s="203"/>
      <c r="S86" s="203"/>
      <c r="T86" s="203"/>
      <c r="U86" s="203"/>
      <c r="V86" s="203"/>
      <c r="W86" s="203"/>
      <c r="X86" s="203"/>
      <c r="Y86" s="203"/>
      <c r="Z86" s="203"/>
      <c r="AA86" s="203"/>
      <c r="AB86" s="203"/>
      <c r="AC86" s="203"/>
      <c r="AD86" s="203"/>
      <c r="AE86" s="203"/>
    </row>
    <row r="87" spans="1:31" ht="94.5">
      <c r="A87" s="213">
        <v>83</v>
      </c>
      <c r="B87" s="213" t="s">
        <v>2805</v>
      </c>
      <c r="C87" s="213" t="s">
        <v>2808</v>
      </c>
      <c r="D87" s="213">
        <v>83</v>
      </c>
      <c r="E87" s="214" t="s">
        <v>3389</v>
      </c>
      <c r="F87" s="214" t="s">
        <v>3390</v>
      </c>
      <c r="G87" s="213" t="s">
        <v>423</v>
      </c>
      <c r="H87" s="213">
        <v>200</v>
      </c>
      <c r="I87" s="215">
        <v>1699000</v>
      </c>
      <c r="J87" s="215"/>
      <c r="K87" s="214" t="s">
        <v>2649</v>
      </c>
      <c r="L87" s="208"/>
      <c r="M87" s="203"/>
      <c r="N87" s="203"/>
      <c r="O87" s="203"/>
      <c r="P87" s="203"/>
      <c r="Q87" s="203"/>
      <c r="R87" s="203"/>
      <c r="S87" s="203"/>
      <c r="T87" s="203"/>
      <c r="U87" s="203"/>
      <c r="V87" s="203"/>
      <c r="W87" s="203"/>
      <c r="X87" s="203"/>
      <c r="Y87" s="203"/>
      <c r="Z87" s="203"/>
      <c r="AA87" s="203"/>
      <c r="AB87" s="203"/>
      <c r="AC87" s="203"/>
      <c r="AD87" s="203"/>
      <c r="AE87" s="203"/>
    </row>
    <row r="88" spans="1:31" ht="157.5">
      <c r="A88" s="213">
        <v>84</v>
      </c>
      <c r="B88" s="213" t="s">
        <v>2809</v>
      </c>
      <c r="C88" s="213" t="s">
        <v>2810</v>
      </c>
      <c r="D88" s="213">
        <v>84</v>
      </c>
      <c r="E88" s="214" t="s">
        <v>3391</v>
      </c>
      <c r="F88" s="214" t="s">
        <v>3392</v>
      </c>
      <c r="G88" s="213" t="s">
        <v>2650</v>
      </c>
      <c r="H88" s="213">
        <v>150</v>
      </c>
      <c r="I88" s="215">
        <v>611000</v>
      </c>
      <c r="J88" s="215">
        <v>29076000</v>
      </c>
      <c r="K88" s="214" t="s">
        <v>2649</v>
      </c>
      <c r="L88" s="208"/>
      <c r="M88" s="203"/>
      <c r="N88" s="203"/>
      <c r="O88" s="203"/>
      <c r="P88" s="203"/>
      <c r="Q88" s="203"/>
      <c r="R88" s="203"/>
      <c r="S88" s="203"/>
      <c r="T88" s="203"/>
      <c r="U88" s="203"/>
      <c r="V88" s="203"/>
      <c r="W88" s="203"/>
      <c r="X88" s="203"/>
      <c r="Y88" s="203"/>
      <c r="Z88" s="203"/>
      <c r="AA88" s="203"/>
      <c r="AB88" s="203"/>
      <c r="AC88" s="203"/>
      <c r="AD88" s="203"/>
      <c r="AE88" s="203"/>
    </row>
    <row r="89" spans="1:31" ht="141.75">
      <c r="A89" s="213">
        <v>85</v>
      </c>
      <c r="B89" s="213" t="s">
        <v>2811</v>
      </c>
      <c r="C89" s="213" t="s">
        <v>2812</v>
      </c>
      <c r="D89" s="213">
        <v>85</v>
      </c>
      <c r="E89" s="214" t="s">
        <v>3393</v>
      </c>
      <c r="F89" s="214" t="s">
        <v>3394</v>
      </c>
      <c r="G89" s="213" t="s">
        <v>2650</v>
      </c>
      <c r="H89" s="213">
        <v>600</v>
      </c>
      <c r="I89" s="215">
        <v>2790000</v>
      </c>
      <c r="J89" s="215">
        <v>132858000</v>
      </c>
      <c r="K89" s="214" t="s">
        <v>2649</v>
      </c>
      <c r="L89" s="208"/>
      <c r="M89" s="203"/>
      <c r="N89" s="203"/>
      <c r="O89" s="203"/>
      <c r="P89" s="203"/>
      <c r="Q89" s="203"/>
      <c r="R89" s="203"/>
      <c r="S89" s="203"/>
      <c r="T89" s="203"/>
      <c r="U89" s="203"/>
      <c r="V89" s="203"/>
      <c r="W89" s="203"/>
      <c r="X89" s="203"/>
      <c r="Y89" s="203"/>
      <c r="Z89" s="203"/>
      <c r="AA89" s="203"/>
      <c r="AB89" s="203"/>
      <c r="AC89" s="203"/>
      <c r="AD89" s="203"/>
      <c r="AE89" s="203"/>
    </row>
    <row r="90" spans="1:31" ht="126">
      <c r="A90" s="213">
        <v>86</v>
      </c>
      <c r="B90" s="213" t="s">
        <v>2813</v>
      </c>
      <c r="C90" s="213" t="s">
        <v>2814</v>
      </c>
      <c r="D90" s="213">
        <v>86</v>
      </c>
      <c r="E90" s="214" t="s">
        <v>3395</v>
      </c>
      <c r="F90" s="214" t="s">
        <v>3396</v>
      </c>
      <c r="G90" s="213" t="s">
        <v>2650</v>
      </c>
      <c r="H90" s="213">
        <v>500</v>
      </c>
      <c r="I90" s="215">
        <v>2925000</v>
      </c>
      <c r="J90" s="215">
        <v>139286000</v>
      </c>
      <c r="K90" s="214" t="s">
        <v>2649</v>
      </c>
      <c r="L90" s="208"/>
      <c r="M90" s="203"/>
      <c r="N90" s="203"/>
      <c r="O90" s="203"/>
      <c r="P90" s="203"/>
      <c r="Q90" s="203"/>
      <c r="R90" s="203"/>
      <c r="S90" s="203"/>
      <c r="T90" s="203"/>
      <c r="U90" s="203"/>
      <c r="V90" s="203"/>
      <c r="W90" s="203"/>
      <c r="X90" s="203"/>
      <c r="Y90" s="203"/>
      <c r="Z90" s="203"/>
      <c r="AA90" s="203"/>
      <c r="AB90" s="203"/>
      <c r="AC90" s="203"/>
      <c r="AD90" s="203"/>
      <c r="AE90" s="203"/>
    </row>
    <row r="91" spans="1:31" ht="94.5">
      <c r="A91" s="213">
        <v>87</v>
      </c>
      <c r="B91" s="213" t="s">
        <v>2815</v>
      </c>
      <c r="C91" s="213" t="s">
        <v>2816</v>
      </c>
      <c r="D91" s="213">
        <v>87</v>
      </c>
      <c r="E91" s="214" t="s">
        <v>3397</v>
      </c>
      <c r="F91" s="214" t="s">
        <v>3398</v>
      </c>
      <c r="G91" s="213" t="s">
        <v>645</v>
      </c>
      <c r="H91" s="213">
        <v>50</v>
      </c>
      <c r="I91" s="215">
        <v>3605000</v>
      </c>
      <c r="J91" s="215">
        <v>171638000</v>
      </c>
      <c r="K91" s="214" t="s">
        <v>2649</v>
      </c>
      <c r="L91" s="208"/>
      <c r="M91" s="203"/>
      <c r="N91" s="203"/>
      <c r="O91" s="203"/>
      <c r="P91" s="203"/>
      <c r="Q91" s="203"/>
      <c r="R91" s="203"/>
      <c r="S91" s="203"/>
      <c r="T91" s="203"/>
      <c r="U91" s="203"/>
      <c r="V91" s="203"/>
      <c r="W91" s="203"/>
      <c r="X91" s="203"/>
      <c r="Y91" s="203"/>
      <c r="Z91" s="203"/>
      <c r="AA91" s="203"/>
      <c r="AB91" s="203"/>
      <c r="AC91" s="203"/>
      <c r="AD91" s="203"/>
      <c r="AE91" s="203"/>
    </row>
    <row r="92" spans="1:31" ht="94.5">
      <c r="A92" s="213">
        <v>88</v>
      </c>
      <c r="B92" s="213" t="s">
        <v>2817</v>
      </c>
      <c r="C92" s="213" t="s">
        <v>2818</v>
      </c>
      <c r="D92" s="213">
        <v>88</v>
      </c>
      <c r="E92" s="214" t="s">
        <v>3399</v>
      </c>
      <c r="F92" s="214" t="s">
        <v>3400</v>
      </c>
      <c r="G92" s="213" t="s">
        <v>645</v>
      </c>
      <c r="H92" s="213">
        <v>125</v>
      </c>
      <c r="I92" s="215">
        <v>9506000</v>
      </c>
      <c r="J92" s="215">
        <v>452625000</v>
      </c>
      <c r="K92" s="214" t="s">
        <v>2649</v>
      </c>
      <c r="L92" s="208"/>
      <c r="M92" s="203"/>
      <c r="N92" s="203"/>
      <c r="O92" s="203"/>
      <c r="P92" s="203"/>
      <c r="Q92" s="203"/>
      <c r="R92" s="203"/>
      <c r="S92" s="203"/>
      <c r="T92" s="203"/>
      <c r="U92" s="203"/>
      <c r="V92" s="203"/>
      <c r="W92" s="203"/>
      <c r="X92" s="203"/>
      <c r="Y92" s="203"/>
      <c r="Z92" s="203"/>
      <c r="AA92" s="203"/>
      <c r="AB92" s="203"/>
      <c r="AC92" s="203"/>
      <c r="AD92" s="203"/>
      <c r="AE92" s="203"/>
    </row>
    <row r="93" spans="1:31" ht="189">
      <c r="A93" s="213">
        <v>89</v>
      </c>
      <c r="B93" s="213" t="s">
        <v>2819</v>
      </c>
      <c r="C93" s="213" t="s">
        <v>2820</v>
      </c>
      <c r="D93" s="213">
        <v>89</v>
      </c>
      <c r="E93" s="214" t="s">
        <v>3401</v>
      </c>
      <c r="F93" s="214" t="s">
        <v>3402</v>
      </c>
      <c r="G93" s="213" t="s">
        <v>1624</v>
      </c>
      <c r="H93" s="216">
        <v>23904</v>
      </c>
      <c r="I93" s="215">
        <v>297247000</v>
      </c>
      <c r="J93" s="215">
        <v>14154583000</v>
      </c>
      <c r="K93" s="214" t="s">
        <v>2649</v>
      </c>
      <c r="L93" s="208"/>
      <c r="M93" s="203"/>
      <c r="N93" s="203"/>
      <c r="O93" s="203"/>
      <c r="P93" s="203"/>
      <c r="Q93" s="203"/>
      <c r="R93" s="203"/>
      <c r="S93" s="203"/>
      <c r="T93" s="203"/>
      <c r="U93" s="203"/>
      <c r="V93" s="203"/>
      <c r="W93" s="203"/>
      <c r="X93" s="203"/>
      <c r="Y93" s="203"/>
      <c r="Z93" s="203"/>
      <c r="AA93" s="203"/>
      <c r="AB93" s="203"/>
      <c r="AC93" s="203"/>
      <c r="AD93" s="203"/>
      <c r="AE93" s="203"/>
    </row>
    <row r="94" spans="1:31" ht="126">
      <c r="A94" s="213">
        <v>90</v>
      </c>
      <c r="B94" s="213" t="s">
        <v>2821</v>
      </c>
      <c r="C94" s="213" t="s">
        <v>2822</v>
      </c>
      <c r="D94" s="213">
        <v>90</v>
      </c>
      <c r="E94" s="214" t="s">
        <v>3403</v>
      </c>
      <c r="F94" s="214" t="s">
        <v>3404</v>
      </c>
      <c r="G94" s="213" t="s">
        <v>2650</v>
      </c>
      <c r="H94" s="216">
        <v>462000</v>
      </c>
      <c r="I94" s="215">
        <v>60655000</v>
      </c>
      <c r="J94" s="215">
        <v>2888325000</v>
      </c>
      <c r="K94" s="214" t="s">
        <v>2649</v>
      </c>
      <c r="L94" s="208"/>
      <c r="M94" s="203"/>
      <c r="N94" s="203"/>
      <c r="O94" s="203"/>
      <c r="P94" s="203"/>
      <c r="Q94" s="203"/>
      <c r="R94" s="203"/>
      <c r="S94" s="203"/>
      <c r="T94" s="203"/>
      <c r="U94" s="203"/>
      <c r="V94" s="203"/>
      <c r="W94" s="203"/>
      <c r="X94" s="203"/>
      <c r="Y94" s="203"/>
      <c r="Z94" s="203"/>
      <c r="AA94" s="203"/>
      <c r="AB94" s="203"/>
      <c r="AC94" s="203"/>
      <c r="AD94" s="203"/>
      <c r="AE94" s="203"/>
    </row>
    <row r="95" spans="1:31" ht="409.5">
      <c r="A95" s="213">
        <v>91</v>
      </c>
      <c r="B95" s="213" t="s">
        <v>2823</v>
      </c>
      <c r="C95" s="213" t="s">
        <v>2824</v>
      </c>
      <c r="D95" s="213">
        <v>91</v>
      </c>
      <c r="E95" s="214" t="s">
        <v>3405</v>
      </c>
      <c r="F95" s="214" t="s">
        <v>3406</v>
      </c>
      <c r="G95" s="213" t="s">
        <v>3818</v>
      </c>
      <c r="H95" s="216">
        <v>1100</v>
      </c>
      <c r="I95" s="215">
        <v>4620000</v>
      </c>
      <c r="J95" s="215">
        <v>220000000</v>
      </c>
      <c r="K95" s="214" t="s">
        <v>2649</v>
      </c>
      <c r="L95" s="208"/>
      <c r="M95" s="203"/>
      <c r="N95" s="203"/>
      <c r="O95" s="203"/>
      <c r="P95" s="203"/>
      <c r="Q95" s="203"/>
      <c r="R95" s="203"/>
      <c r="S95" s="203"/>
      <c r="T95" s="203"/>
      <c r="U95" s="203"/>
      <c r="V95" s="203"/>
      <c r="W95" s="203"/>
      <c r="X95" s="203"/>
      <c r="Y95" s="203"/>
      <c r="Z95" s="203"/>
      <c r="AA95" s="203"/>
      <c r="AB95" s="203"/>
      <c r="AC95" s="203"/>
      <c r="AD95" s="203"/>
      <c r="AE95" s="203"/>
    </row>
    <row r="96" spans="1:31" ht="94.5">
      <c r="A96" s="213">
        <v>92</v>
      </c>
      <c r="B96" s="213" t="s">
        <v>2825</v>
      </c>
      <c r="C96" s="213" t="s">
        <v>2826</v>
      </c>
      <c r="D96" s="213">
        <v>92</v>
      </c>
      <c r="E96" s="214" t="s">
        <v>3407</v>
      </c>
      <c r="F96" s="214" t="s">
        <v>3408</v>
      </c>
      <c r="G96" s="213" t="s">
        <v>426</v>
      </c>
      <c r="H96" s="216">
        <v>1150</v>
      </c>
      <c r="I96" s="215">
        <v>16043000</v>
      </c>
      <c r="J96" s="215">
        <v>763929000</v>
      </c>
      <c r="K96" s="214" t="s">
        <v>2649</v>
      </c>
      <c r="L96" s="208"/>
      <c r="M96" s="203"/>
      <c r="N96" s="203"/>
      <c r="O96" s="203"/>
      <c r="P96" s="203"/>
      <c r="Q96" s="203"/>
      <c r="R96" s="203"/>
      <c r="S96" s="203"/>
      <c r="T96" s="203"/>
      <c r="U96" s="203"/>
      <c r="V96" s="203"/>
      <c r="W96" s="203"/>
      <c r="X96" s="203"/>
      <c r="Y96" s="203"/>
      <c r="Z96" s="203"/>
      <c r="AA96" s="203"/>
      <c r="AB96" s="203"/>
      <c r="AC96" s="203"/>
      <c r="AD96" s="203"/>
      <c r="AE96" s="203"/>
    </row>
    <row r="97" spans="1:31" ht="126">
      <c r="A97" s="213">
        <v>93</v>
      </c>
      <c r="B97" s="213" t="s">
        <v>2827</v>
      </c>
      <c r="C97" s="213" t="s">
        <v>2828</v>
      </c>
      <c r="D97" s="213">
        <v>93</v>
      </c>
      <c r="E97" s="214" t="s">
        <v>3409</v>
      </c>
      <c r="F97" s="214" t="s">
        <v>3410</v>
      </c>
      <c r="G97" s="213" t="s">
        <v>423</v>
      </c>
      <c r="H97" s="213">
        <v>28</v>
      </c>
      <c r="I97" s="215">
        <v>152000</v>
      </c>
      <c r="J97" s="215">
        <v>7035000</v>
      </c>
      <c r="K97" s="214" t="s">
        <v>2649</v>
      </c>
      <c r="L97" s="208"/>
      <c r="M97" s="203"/>
      <c r="N97" s="203"/>
      <c r="O97" s="203"/>
      <c r="P97" s="203"/>
      <c r="Q97" s="203"/>
      <c r="R97" s="203"/>
      <c r="S97" s="203"/>
      <c r="T97" s="203"/>
      <c r="U97" s="203"/>
      <c r="V97" s="203"/>
      <c r="W97" s="203"/>
      <c r="X97" s="203"/>
      <c r="Y97" s="203"/>
      <c r="Z97" s="203"/>
      <c r="AA97" s="203"/>
      <c r="AB97" s="203"/>
      <c r="AC97" s="203"/>
      <c r="AD97" s="203"/>
      <c r="AE97" s="203"/>
    </row>
    <row r="98" spans="1:31" ht="141.75">
      <c r="A98" s="213">
        <v>94</v>
      </c>
      <c r="B98" s="213" t="s">
        <v>2829</v>
      </c>
      <c r="C98" s="213" t="s">
        <v>2830</v>
      </c>
      <c r="D98" s="213">
        <v>94</v>
      </c>
      <c r="E98" s="214" t="s">
        <v>3411</v>
      </c>
      <c r="F98" s="214" t="s">
        <v>3412</v>
      </c>
      <c r="G98" s="213" t="s">
        <v>3818</v>
      </c>
      <c r="H98" s="213">
        <v>300</v>
      </c>
      <c r="I98" s="215">
        <v>18467000</v>
      </c>
      <c r="J98" s="215">
        <v>854917000</v>
      </c>
      <c r="K98" s="214" t="s">
        <v>2649</v>
      </c>
      <c r="L98" s="208"/>
      <c r="M98" s="203"/>
      <c r="N98" s="203"/>
      <c r="O98" s="203"/>
      <c r="P98" s="203"/>
      <c r="Q98" s="203"/>
      <c r="R98" s="203"/>
      <c r="S98" s="203"/>
      <c r="T98" s="203"/>
      <c r="U98" s="203"/>
      <c r="V98" s="203"/>
      <c r="W98" s="203"/>
      <c r="X98" s="203"/>
      <c r="Y98" s="203"/>
      <c r="Z98" s="203"/>
      <c r="AA98" s="203"/>
      <c r="AB98" s="203"/>
      <c r="AC98" s="203"/>
      <c r="AD98" s="203"/>
      <c r="AE98" s="203"/>
    </row>
    <row r="99" spans="1:31" ht="94.5">
      <c r="A99" s="213">
        <v>95</v>
      </c>
      <c r="B99" s="213" t="s">
        <v>2831</v>
      </c>
      <c r="C99" s="213" t="s">
        <v>2832</v>
      </c>
      <c r="D99" s="213">
        <v>95</v>
      </c>
      <c r="E99" s="214" t="s">
        <v>3413</v>
      </c>
      <c r="F99" s="214" t="s">
        <v>3413</v>
      </c>
      <c r="G99" s="213" t="s">
        <v>426</v>
      </c>
      <c r="H99" s="213">
        <v>50</v>
      </c>
      <c r="I99" s="215">
        <v>854000</v>
      </c>
      <c r="J99" s="215">
        <v>39514000</v>
      </c>
      <c r="K99" s="214" t="s">
        <v>2649</v>
      </c>
      <c r="L99" s="208"/>
      <c r="M99" s="203"/>
      <c r="N99" s="203"/>
      <c r="O99" s="203"/>
      <c r="P99" s="203"/>
      <c r="Q99" s="203"/>
      <c r="R99" s="203"/>
      <c r="S99" s="203"/>
      <c r="T99" s="203"/>
      <c r="U99" s="203"/>
      <c r="V99" s="203"/>
      <c r="W99" s="203"/>
      <c r="X99" s="203"/>
      <c r="Y99" s="203"/>
      <c r="Z99" s="203"/>
      <c r="AA99" s="203"/>
      <c r="AB99" s="203"/>
      <c r="AC99" s="203"/>
      <c r="AD99" s="203"/>
      <c r="AE99" s="203"/>
    </row>
    <row r="100" spans="1:31" ht="173.25">
      <c r="A100" s="213">
        <v>96</v>
      </c>
      <c r="B100" s="213" t="s">
        <v>2833</v>
      </c>
      <c r="C100" s="213" t="s">
        <v>2834</v>
      </c>
      <c r="D100" s="213">
        <v>96</v>
      </c>
      <c r="E100" s="214" t="s">
        <v>3414</v>
      </c>
      <c r="F100" s="214" t="s">
        <v>3415</v>
      </c>
      <c r="G100" s="213" t="s">
        <v>3818</v>
      </c>
      <c r="H100" s="213">
        <v>400</v>
      </c>
      <c r="I100" s="215">
        <v>17337000</v>
      </c>
      <c r="J100" s="215">
        <v>802639000</v>
      </c>
      <c r="K100" s="214" t="s">
        <v>2649</v>
      </c>
      <c r="L100" s="208"/>
      <c r="M100" s="203"/>
      <c r="N100" s="203"/>
      <c r="O100" s="203"/>
      <c r="P100" s="203"/>
      <c r="Q100" s="203"/>
      <c r="R100" s="203"/>
      <c r="S100" s="203"/>
      <c r="T100" s="203"/>
      <c r="U100" s="203"/>
      <c r="V100" s="203"/>
      <c r="W100" s="203"/>
      <c r="X100" s="203"/>
      <c r="Y100" s="203"/>
      <c r="Z100" s="203"/>
      <c r="AA100" s="203"/>
      <c r="AB100" s="203"/>
      <c r="AC100" s="203"/>
      <c r="AD100" s="203"/>
      <c r="AE100" s="203"/>
    </row>
    <row r="101" spans="1:31" ht="94.5">
      <c r="A101" s="213">
        <v>97</v>
      </c>
      <c r="B101" s="213" t="s">
        <v>2835</v>
      </c>
      <c r="C101" s="213" t="s">
        <v>2836</v>
      </c>
      <c r="D101" s="213">
        <v>97</v>
      </c>
      <c r="E101" s="214" t="s">
        <v>3416</v>
      </c>
      <c r="F101" s="214" t="s">
        <v>3417</v>
      </c>
      <c r="G101" s="213" t="s">
        <v>3818</v>
      </c>
      <c r="H101" s="213">
        <v>50</v>
      </c>
      <c r="I101" s="215">
        <v>1425000</v>
      </c>
      <c r="J101" s="215">
        <v>67858000</v>
      </c>
      <c r="K101" s="214" t="s">
        <v>2649</v>
      </c>
      <c r="L101" s="208"/>
      <c r="M101" s="203"/>
      <c r="N101" s="203"/>
      <c r="O101" s="203"/>
      <c r="P101" s="203"/>
      <c r="Q101" s="203"/>
      <c r="R101" s="203"/>
      <c r="S101" s="203"/>
      <c r="T101" s="203"/>
      <c r="U101" s="203"/>
      <c r="V101" s="203"/>
      <c r="W101" s="203"/>
      <c r="X101" s="203"/>
      <c r="Y101" s="203"/>
      <c r="Z101" s="203"/>
      <c r="AA101" s="203"/>
      <c r="AB101" s="203"/>
      <c r="AC101" s="203"/>
      <c r="AD101" s="203"/>
      <c r="AE101" s="203"/>
    </row>
    <row r="102" spans="1:31" ht="94.5">
      <c r="A102" s="213">
        <v>98</v>
      </c>
      <c r="B102" s="213" t="s">
        <v>2837</v>
      </c>
      <c r="C102" s="213" t="s">
        <v>2838</v>
      </c>
      <c r="D102" s="213">
        <v>98</v>
      </c>
      <c r="E102" s="214" t="s">
        <v>3418</v>
      </c>
      <c r="F102" s="214" t="s">
        <v>3419</v>
      </c>
      <c r="G102" s="213" t="s">
        <v>163</v>
      </c>
      <c r="H102" s="213">
        <v>19</v>
      </c>
      <c r="I102" s="215">
        <v>708000</v>
      </c>
      <c r="J102" s="215">
        <v>32775000</v>
      </c>
      <c r="K102" s="214" t="s">
        <v>2649</v>
      </c>
      <c r="L102" s="208"/>
      <c r="M102" s="203"/>
      <c r="N102" s="203"/>
      <c r="O102" s="203"/>
      <c r="P102" s="203"/>
      <c r="Q102" s="203"/>
      <c r="R102" s="203"/>
      <c r="S102" s="203"/>
      <c r="T102" s="203"/>
      <c r="U102" s="203"/>
      <c r="V102" s="203"/>
      <c r="W102" s="203"/>
      <c r="X102" s="203"/>
      <c r="Y102" s="203"/>
      <c r="Z102" s="203"/>
      <c r="AA102" s="203"/>
      <c r="AB102" s="203"/>
      <c r="AC102" s="203"/>
      <c r="AD102" s="203"/>
      <c r="AE102" s="203"/>
    </row>
    <row r="103" spans="1:31" ht="189">
      <c r="A103" s="213">
        <v>99</v>
      </c>
      <c r="B103" s="213" t="s">
        <v>2839</v>
      </c>
      <c r="C103" s="213" t="s">
        <v>2840</v>
      </c>
      <c r="D103" s="213">
        <v>99</v>
      </c>
      <c r="E103" s="214" t="s">
        <v>3420</v>
      </c>
      <c r="F103" s="214" t="s">
        <v>3421</v>
      </c>
      <c r="G103" s="213" t="s">
        <v>423</v>
      </c>
      <c r="H103" s="213">
        <v>10</v>
      </c>
      <c r="I103" s="215">
        <v>154000</v>
      </c>
      <c r="J103" s="215">
        <v>7125000</v>
      </c>
      <c r="K103" s="214" t="s">
        <v>2649</v>
      </c>
      <c r="L103" s="208"/>
      <c r="M103" s="203"/>
      <c r="N103" s="203"/>
      <c r="O103" s="203"/>
      <c r="P103" s="203"/>
      <c r="Q103" s="203"/>
      <c r="R103" s="203"/>
      <c r="S103" s="203"/>
      <c r="T103" s="203"/>
      <c r="U103" s="203"/>
      <c r="V103" s="203"/>
      <c r="W103" s="203"/>
      <c r="X103" s="203"/>
      <c r="Y103" s="203"/>
      <c r="Z103" s="203"/>
      <c r="AA103" s="203"/>
      <c r="AB103" s="203"/>
      <c r="AC103" s="203"/>
      <c r="AD103" s="203"/>
      <c r="AE103" s="203"/>
    </row>
    <row r="104" spans="1:31" ht="94.5">
      <c r="A104" s="213">
        <v>100</v>
      </c>
      <c r="B104" s="213" t="s">
        <v>2841</v>
      </c>
      <c r="C104" s="213" t="s">
        <v>2842</v>
      </c>
      <c r="D104" s="213">
        <v>100</v>
      </c>
      <c r="E104" s="214" t="s">
        <v>3422</v>
      </c>
      <c r="F104" s="214" t="s">
        <v>3423</v>
      </c>
      <c r="G104" s="213" t="s">
        <v>2650</v>
      </c>
      <c r="H104" s="213">
        <v>500</v>
      </c>
      <c r="I104" s="215">
        <v>1991000</v>
      </c>
      <c r="J104" s="215">
        <v>94768000</v>
      </c>
      <c r="K104" s="214" t="s">
        <v>2649</v>
      </c>
      <c r="L104" s="208"/>
      <c r="M104" s="203"/>
      <c r="N104" s="203"/>
      <c r="O104" s="203"/>
      <c r="P104" s="203"/>
      <c r="Q104" s="203"/>
      <c r="R104" s="203"/>
      <c r="S104" s="203"/>
      <c r="T104" s="203"/>
      <c r="U104" s="203"/>
      <c r="V104" s="203"/>
      <c r="W104" s="203"/>
      <c r="X104" s="203"/>
      <c r="Y104" s="203"/>
      <c r="Z104" s="203"/>
      <c r="AA104" s="203"/>
      <c r="AB104" s="203"/>
      <c r="AC104" s="203"/>
      <c r="AD104" s="203"/>
      <c r="AE104" s="203"/>
    </row>
    <row r="105" spans="1:31" ht="220.5">
      <c r="A105" s="213">
        <v>101</v>
      </c>
      <c r="B105" s="213" t="s">
        <v>2843</v>
      </c>
      <c r="C105" s="213" t="s">
        <v>2844</v>
      </c>
      <c r="D105" s="213">
        <v>101</v>
      </c>
      <c r="E105" s="214" t="s">
        <v>3424</v>
      </c>
      <c r="F105" s="214" t="s">
        <v>3425</v>
      </c>
      <c r="G105" s="213" t="s">
        <v>163</v>
      </c>
      <c r="H105" s="213">
        <v>6</v>
      </c>
      <c r="I105" s="215">
        <v>171000</v>
      </c>
      <c r="J105" s="215">
        <v>8143000</v>
      </c>
      <c r="K105" s="214" t="s">
        <v>2649</v>
      </c>
      <c r="L105" s="208"/>
      <c r="M105" s="203"/>
      <c r="N105" s="203"/>
      <c r="O105" s="203"/>
      <c r="P105" s="203"/>
      <c r="Q105" s="203"/>
      <c r="R105" s="203"/>
      <c r="S105" s="203"/>
      <c r="T105" s="203"/>
      <c r="U105" s="203"/>
      <c r="V105" s="203"/>
      <c r="W105" s="203"/>
      <c r="X105" s="203"/>
      <c r="Y105" s="203"/>
      <c r="Z105" s="203"/>
      <c r="AA105" s="203"/>
      <c r="AB105" s="203"/>
      <c r="AC105" s="203"/>
      <c r="AD105" s="203"/>
      <c r="AE105" s="203"/>
    </row>
    <row r="106" spans="1:31" ht="94.5">
      <c r="A106" s="213">
        <v>102</v>
      </c>
      <c r="B106" s="213" t="s">
        <v>2845</v>
      </c>
      <c r="C106" s="213" t="s">
        <v>2846</v>
      </c>
      <c r="D106" s="213">
        <v>102</v>
      </c>
      <c r="E106" s="214" t="s">
        <v>3426</v>
      </c>
      <c r="F106" s="214" t="s">
        <v>3427</v>
      </c>
      <c r="G106" s="213" t="s">
        <v>3818</v>
      </c>
      <c r="H106" s="213">
        <v>5</v>
      </c>
      <c r="I106" s="215">
        <v>99000</v>
      </c>
      <c r="J106" s="215">
        <v>4575000</v>
      </c>
      <c r="K106" s="214" t="s">
        <v>2649</v>
      </c>
      <c r="L106" s="208"/>
      <c r="M106" s="203"/>
      <c r="N106" s="203"/>
      <c r="O106" s="203"/>
      <c r="P106" s="203"/>
      <c r="Q106" s="203"/>
      <c r="R106" s="203"/>
      <c r="S106" s="203"/>
      <c r="T106" s="203"/>
      <c r="U106" s="203"/>
      <c r="V106" s="203"/>
      <c r="W106" s="203"/>
      <c r="X106" s="203"/>
      <c r="Y106" s="203"/>
      <c r="Z106" s="203"/>
      <c r="AA106" s="203"/>
      <c r="AB106" s="203"/>
      <c r="AC106" s="203"/>
      <c r="AD106" s="203"/>
      <c r="AE106" s="203"/>
    </row>
    <row r="107" spans="1:31" ht="126">
      <c r="A107" s="213">
        <v>103</v>
      </c>
      <c r="B107" s="213" t="s">
        <v>2847</v>
      </c>
      <c r="C107" s="213" t="s">
        <v>2848</v>
      </c>
      <c r="D107" s="213">
        <v>103</v>
      </c>
      <c r="E107" s="214" t="s">
        <v>3428</v>
      </c>
      <c r="F107" s="214" t="s">
        <v>3429</v>
      </c>
      <c r="G107" s="213" t="s">
        <v>163</v>
      </c>
      <c r="H107" s="213">
        <v>15</v>
      </c>
      <c r="I107" s="215">
        <v>546000</v>
      </c>
      <c r="J107" s="215">
        <v>25240000</v>
      </c>
      <c r="K107" s="214" t="s">
        <v>2649</v>
      </c>
      <c r="L107" s="208"/>
      <c r="M107" s="203"/>
      <c r="N107" s="203"/>
      <c r="O107" s="203"/>
      <c r="P107" s="203"/>
      <c r="Q107" s="203"/>
      <c r="R107" s="203"/>
      <c r="S107" s="203"/>
      <c r="T107" s="203"/>
      <c r="U107" s="203"/>
      <c r="V107" s="203"/>
      <c r="W107" s="203"/>
      <c r="X107" s="203"/>
      <c r="Y107" s="203"/>
      <c r="Z107" s="203"/>
      <c r="AA107" s="203"/>
      <c r="AB107" s="203"/>
      <c r="AC107" s="203"/>
      <c r="AD107" s="203"/>
      <c r="AE107" s="203"/>
    </row>
    <row r="108" spans="1:31" ht="141.75">
      <c r="A108" s="213">
        <v>104</v>
      </c>
      <c r="B108" s="213" t="s">
        <v>2849</v>
      </c>
      <c r="C108" s="213" t="s">
        <v>2850</v>
      </c>
      <c r="D108" s="213">
        <v>104</v>
      </c>
      <c r="E108" s="214" t="s">
        <v>3430</v>
      </c>
      <c r="F108" s="214" t="s">
        <v>3431</v>
      </c>
      <c r="G108" s="213" t="s">
        <v>3818</v>
      </c>
      <c r="H108" s="213">
        <v>10</v>
      </c>
      <c r="I108" s="215">
        <v>97000</v>
      </c>
      <c r="J108" s="215">
        <v>4466000</v>
      </c>
      <c r="K108" s="214" t="s">
        <v>2649</v>
      </c>
      <c r="L108" s="208"/>
      <c r="M108" s="203"/>
      <c r="N108" s="203"/>
      <c r="O108" s="203"/>
      <c r="P108" s="203"/>
      <c r="Q108" s="203"/>
      <c r="R108" s="203"/>
      <c r="S108" s="203"/>
      <c r="T108" s="203"/>
      <c r="U108" s="203"/>
      <c r="V108" s="203"/>
      <c r="W108" s="203"/>
      <c r="X108" s="203"/>
      <c r="Y108" s="203"/>
      <c r="Z108" s="203"/>
      <c r="AA108" s="203"/>
      <c r="AB108" s="203"/>
      <c r="AC108" s="203"/>
      <c r="AD108" s="203"/>
      <c r="AE108" s="203"/>
    </row>
    <row r="109" spans="1:31" ht="94.5">
      <c r="A109" s="213">
        <v>105</v>
      </c>
      <c r="B109" s="213" t="s">
        <v>2851</v>
      </c>
      <c r="C109" s="213" t="s">
        <v>2852</v>
      </c>
      <c r="D109" s="213">
        <v>105</v>
      </c>
      <c r="E109" s="214" t="s">
        <v>3432</v>
      </c>
      <c r="F109" s="214" t="s">
        <v>3433</v>
      </c>
      <c r="G109" s="213" t="s">
        <v>3818</v>
      </c>
      <c r="H109" s="213">
        <v>5</v>
      </c>
      <c r="I109" s="215">
        <v>343000</v>
      </c>
      <c r="J109" s="215">
        <v>16322000</v>
      </c>
      <c r="K109" s="214" t="s">
        <v>2649</v>
      </c>
      <c r="L109" s="208"/>
      <c r="M109" s="203"/>
      <c r="N109" s="203"/>
      <c r="O109" s="203"/>
      <c r="P109" s="203"/>
      <c r="Q109" s="203"/>
      <c r="R109" s="203"/>
      <c r="S109" s="203"/>
      <c r="T109" s="203"/>
      <c r="U109" s="203"/>
      <c r="V109" s="203"/>
      <c r="W109" s="203"/>
      <c r="X109" s="203"/>
      <c r="Y109" s="203"/>
      <c r="Z109" s="203"/>
      <c r="AA109" s="203"/>
      <c r="AB109" s="203"/>
      <c r="AC109" s="203"/>
      <c r="AD109" s="203"/>
      <c r="AE109" s="203"/>
    </row>
    <row r="110" spans="1:31" ht="94.5">
      <c r="A110" s="213">
        <v>106</v>
      </c>
      <c r="B110" s="213" t="s">
        <v>2853</v>
      </c>
      <c r="C110" s="213" t="s">
        <v>2854</v>
      </c>
      <c r="D110" s="213">
        <v>106</v>
      </c>
      <c r="E110" s="214" t="s">
        <v>3434</v>
      </c>
      <c r="F110" s="214" t="s">
        <v>3435</v>
      </c>
      <c r="G110" s="213" t="s">
        <v>3818</v>
      </c>
      <c r="H110" s="213">
        <v>10</v>
      </c>
      <c r="I110" s="215">
        <v>156000</v>
      </c>
      <c r="J110" s="215">
        <v>7394000</v>
      </c>
      <c r="K110" s="214" t="s">
        <v>2649</v>
      </c>
      <c r="L110" s="208"/>
      <c r="M110" s="203"/>
      <c r="N110" s="203"/>
      <c r="O110" s="203"/>
      <c r="P110" s="203"/>
      <c r="Q110" s="203"/>
      <c r="R110" s="203"/>
      <c r="S110" s="203"/>
      <c r="T110" s="203"/>
      <c r="U110" s="203"/>
      <c r="V110" s="203"/>
      <c r="W110" s="203"/>
      <c r="X110" s="203"/>
      <c r="Y110" s="203"/>
      <c r="Z110" s="203"/>
      <c r="AA110" s="203"/>
      <c r="AB110" s="203"/>
      <c r="AC110" s="203"/>
      <c r="AD110" s="203"/>
      <c r="AE110" s="203"/>
    </row>
    <row r="111" spans="1:31" ht="94.5">
      <c r="A111" s="213">
        <v>107</v>
      </c>
      <c r="B111" s="213" t="s">
        <v>2855</v>
      </c>
      <c r="C111" s="213" t="s">
        <v>2856</v>
      </c>
      <c r="D111" s="213">
        <v>107</v>
      </c>
      <c r="E111" s="214" t="s">
        <v>3436</v>
      </c>
      <c r="F111" s="214" t="s">
        <v>3437</v>
      </c>
      <c r="G111" s="213" t="s">
        <v>426</v>
      </c>
      <c r="H111" s="213">
        <v>5</v>
      </c>
      <c r="I111" s="215">
        <v>187000</v>
      </c>
      <c r="J111" s="215">
        <v>8630000</v>
      </c>
      <c r="K111" s="214" t="s">
        <v>2649</v>
      </c>
      <c r="L111" s="208"/>
      <c r="M111" s="203"/>
      <c r="N111" s="203"/>
      <c r="O111" s="203"/>
      <c r="P111" s="203"/>
      <c r="Q111" s="203"/>
      <c r="R111" s="203"/>
      <c r="S111" s="203"/>
      <c r="T111" s="203"/>
      <c r="U111" s="203"/>
      <c r="V111" s="203"/>
      <c r="W111" s="203"/>
      <c r="X111" s="203"/>
      <c r="Y111" s="203"/>
      <c r="Z111" s="203"/>
      <c r="AA111" s="203"/>
      <c r="AB111" s="203"/>
      <c r="AC111" s="203"/>
      <c r="AD111" s="203"/>
      <c r="AE111" s="203"/>
    </row>
    <row r="112" spans="1:31" ht="94.5">
      <c r="A112" s="213">
        <v>108</v>
      </c>
      <c r="B112" s="213" t="s">
        <v>2857</v>
      </c>
      <c r="C112" s="213" t="s">
        <v>2858</v>
      </c>
      <c r="D112" s="213">
        <v>108</v>
      </c>
      <c r="E112" s="214" t="s">
        <v>3438</v>
      </c>
      <c r="F112" s="214" t="s">
        <v>3439</v>
      </c>
      <c r="G112" s="213" t="s">
        <v>3818</v>
      </c>
      <c r="H112" s="213">
        <v>50</v>
      </c>
      <c r="I112" s="215">
        <v>1493000</v>
      </c>
      <c r="J112" s="215">
        <v>69098000</v>
      </c>
      <c r="K112" s="214" t="s">
        <v>2649</v>
      </c>
      <c r="L112" s="209"/>
      <c r="M112" s="205"/>
      <c r="N112" s="205"/>
      <c r="O112" s="205"/>
      <c r="P112" s="205"/>
      <c r="Q112" s="205"/>
      <c r="R112" s="205"/>
      <c r="S112" s="205"/>
      <c r="T112" s="205"/>
      <c r="U112" s="205"/>
      <c r="V112" s="205"/>
      <c r="W112" s="205"/>
      <c r="X112" s="205"/>
      <c r="Y112" s="205"/>
      <c r="Z112" s="205"/>
      <c r="AA112" s="205"/>
      <c r="AB112" s="205"/>
      <c r="AC112" s="205"/>
      <c r="AD112" s="205"/>
      <c r="AE112" s="205"/>
    </row>
    <row r="113" spans="1:31" ht="94.5">
      <c r="A113" s="213">
        <v>109</v>
      </c>
      <c r="B113" s="213" t="s">
        <v>2859</v>
      </c>
      <c r="C113" s="213" t="s">
        <v>2860</v>
      </c>
      <c r="D113" s="213">
        <v>109</v>
      </c>
      <c r="E113" s="214" t="s">
        <v>3440</v>
      </c>
      <c r="F113" s="214" t="s">
        <v>3441</v>
      </c>
      <c r="G113" s="213" t="s">
        <v>3818</v>
      </c>
      <c r="H113" s="213">
        <v>50</v>
      </c>
      <c r="I113" s="215">
        <v>613000</v>
      </c>
      <c r="J113" s="215">
        <v>28363000</v>
      </c>
      <c r="K113" s="214" t="s">
        <v>2649</v>
      </c>
      <c r="L113" s="209"/>
      <c r="M113" s="205"/>
      <c r="N113" s="205"/>
      <c r="O113" s="205"/>
      <c r="P113" s="205"/>
      <c r="Q113" s="205"/>
      <c r="R113" s="205"/>
      <c r="S113" s="205"/>
      <c r="T113" s="205"/>
      <c r="U113" s="205"/>
      <c r="V113" s="205"/>
      <c r="W113" s="205"/>
      <c r="X113" s="205"/>
      <c r="Y113" s="205"/>
      <c r="Z113" s="205"/>
      <c r="AA113" s="205"/>
      <c r="AB113" s="205"/>
      <c r="AC113" s="205"/>
      <c r="AD113" s="205"/>
      <c r="AE113" s="205"/>
    </row>
    <row r="114" spans="1:31" ht="94.5">
      <c r="A114" s="213">
        <v>110</v>
      </c>
      <c r="B114" s="213" t="s">
        <v>2861</v>
      </c>
      <c r="C114" s="213" t="s">
        <v>2862</v>
      </c>
      <c r="D114" s="213">
        <v>110</v>
      </c>
      <c r="E114" s="214" t="s">
        <v>3442</v>
      </c>
      <c r="F114" s="214" t="s">
        <v>3442</v>
      </c>
      <c r="G114" s="213" t="s">
        <v>163</v>
      </c>
      <c r="H114" s="213">
        <v>6</v>
      </c>
      <c r="I114" s="215">
        <v>73000</v>
      </c>
      <c r="J114" s="215">
        <v>3440000</v>
      </c>
      <c r="K114" s="214" t="s">
        <v>2649</v>
      </c>
      <c r="L114" s="209"/>
      <c r="M114" s="205"/>
      <c r="N114" s="205"/>
      <c r="O114" s="205"/>
      <c r="P114" s="205"/>
      <c r="Q114" s="205"/>
      <c r="R114" s="205"/>
      <c r="S114" s="205"/>
      <c r="T114" s="205"/>
      <c r="U114" s="205"/>
      <c r="V114" s="205"/>
      <c r="W114" s="205"/>
      <c r="X114" s="205"/>
      <c r="Y114" s="205"/>
      <c r="Z114" s="205"/>
      <c r="AA114" s="205"/>
      <c r="AB114" s="205"/>
      <c r="AC114" s="205"/>
      <c r="AD114" s="205"/>
      <c r="AE114" s="205"/>
    </row>
    <row r="115" spans="1:31" ht="94.5">
      <c r="A115" s="213">
        <v>111</v>
      </c>
      <c r="B115" s="213" t="s">
        <v>2863</v>
      </c>
      <c r="C115" s="213" t="s">
        <v>2864</v>
      </c>
      <c r="D115" s="213">
        <v>111</v>
      </c>
      <c r="E115" s="214" t="s">
        <v>3443</v>
      </c>
      <c r="F115" s="214" t="s">
        <v>3444</v>
      </c>
      <c r="G115" s="213" t="s">
        <v>426</v>
      </c>
      <c r="H115" s="213">
        <v>5</v>
      </c>
      <c r="I115" s="215">
        <v>57000</v>
      </c>
      <c r="J115" s="215">
        <v>2679000</v>
      </c>
      <c r="K115" s="214" t="s">
        <v>2649</v>
      </c>
      <c r="L115" s="209"/>
      <c r="M115" s="205"/>
      <c r="N115" s="205"/>
      <c r="O115" s="205"/>
      <c r="P115" s="205"/>
      <c r="Q115" s="205"/>
      <c r="R115" s="205"/>
      <c r="S115" s="205"/>
      <c r="T115" s="205"/>
      <c r="U115" s="205"/>
      <c r="V115" s="205"/>
      <c r="W115" s="205"/>
      <c r="X115" s="205"/>
      <c r="Y115" s="205"/>
      <c r="Z115" s="205"/>
      <c r="AA115" s="205"/>
      <c r="AB115" s="205"/>
      <c r="AC115" s="205"/>
      <c r="AD115" s="205"/>
      <c r="AE115" s="205"/>
    </row>
    <row r="116" spans="1:31" ht="157.5">
      <c r="A116" s="213">
        <v>112</v>
      </c>
      <c r="B116" s="213" t="s">
        <v>2865</v>
      </c>
      <c r="C116" s="213" t="s">
        <v>2866</v>
      </c>
      <c r="D116" s="213">
        <v>112</v>
      </c>
      <c r="E116" s="214" t="s">
        <v>3445</v>
      </c>
      <c r="F116" s="214" t="s">
        <v>3446</v>
      </c>
      <c r="G116" s="213" t="s">
        <v>3818</v>
      </c>
      <c r="H116" s="213">
        <v>15</v>
      </c>
      <c r="I116" s="215">
        <v>327000</v>
      </c>
      <c r="J116" s="215">
        <v>15105000</v>
      </c>
      <c r="K116" s="214" t="s">
        <v>2649</v>
      </c>
      <c r="L116" s="209"/>
      <c r="M116" s="205"/>
      <c r="N116" s="205"/>
      <c r="O116" s="205"/>
      <c r="P116" s="205"/>
      <c r="Q116" s="205"/>
      <c r="R116" s="205"/>
      <c r="S116" s="205"/>
      <c r="T116" s="205"/>
      <c r="U116" s="205"/>
      <c r="V116" s="205"/>
      <c r="W116" s="205"/>
      <c r="X116" s="205"/>
      <c r="Y116" s="205"/>
      <c r="Z116" s="205"/>
      <c r="AA116" s="205"/>
      <c r="AB116" s="205"/>
      <c r="AC116" s="205"/>
      <c r="AD116" s="205"/>
      <c r="AE116" s="205"/>
    </row>
    <row r="117" spans="1:31" ht="173.25">
      <c r="A117" s="213">
        <v>113</v>
      </c>
      <c r="B117" s="213" t="s">
        <v>2867</v>
      </c>
      <c r="C117" s="213" t="s">
        <v>2868</v>
      </c>
      <c r="D117" s="213">
        <v>113</v>
      </c>
      <c r="E117" s="214" t="s">
        <v>3447</v>
      </c>
      <c r="F117" s="214" t="s">
        <v>3448</v>
      </c>
      <c r="G117" s="213" t="s">
        <v>163</v>
      </c>
      <c r="H117" s="213">
        <v>10</v>
      </c>
      <c r="I117" s="215">
        <v>210000</v>
      </c>
      <c r="J117" s="215">
        <v>9723000</v>
      </c>
      <c r="K117" s="214" t="s">
        <v>2649</v>
      </c>
      <c r="L117" s="209"/>
      <c r="M117" s="205"/>
      <c r="N117" s="205"/>
      <c r="O117" s="205"/>
      <c r="P117" s="205"/>
      <c r="Q117" s="205"/>
      <c r="R117" s="205"/>
      <c r="S117" s="205"/>
      <c r="T117" s="205"/>
      <c r="U117" s="205"/>
      <c r="V117" s="205"/>
      <c r="W117" s="205"/>
      <c r="X117" s="205"/>
      <c r="Y117" s="205"/>
      <c r="Z117" s="205"/>
      <c r="AA117" s="205"/>
      <c r="AB117" s="205"/>
      <c r="AC117" s="205"/>
      <c r="AD117" s="205"/>
      <c r="AE117" s="205"/>
    </row>
    <row r="118" spans="1:31" ht="110.25">
      <c r="A118" s="213">
        <v>114</v>
      </c>
      <c r="B118" s="213" t="s">
        <v>2869</v>
      </c>
      <c r="C118" s="213" t="s">
        <v>2870</v>
      </c>
      <c r="D118" s="213">
        <v>114</v>
      </c>
      <c r="E118" s="214" t="s">
        <v>3449</v>
      </c>
      <c r="F118" s="214" t="s">
        <v>3450</v>
      </c>
      <c r="G118" s="213" t="s">
        <v>423</v>
      </c>
      <c r="H118" s="213">
        <v>35</v>
      </c>
      <c r="I118" s="215">
        <v>210000</v>
      </c>
      <c r="J118" s="215">
        <v>9723000</v>
      </c>
      <c r="K118" s="214" t="s">
        <v>2649</v>
      </c>
      <c r="L118" s="209"/>
      <c r="M118" s="205"/>
      <c r="N118" s="205"/>
      <c r="O118" s="205"/>
      <c r="P118" s="205"/>
      <c r="Q118" s="205"/>
      <c r="R118" s="205"/>
      <c r="S118" s="205"/>
      <c r="T118" s="205"/>
      <c r="U118" s="205"/>
      <c r="V118" s="205"/>
      <c r="W118" s="205"/>
      <c r="X118" s="205"/>
      <c r="Y118" s="205"/>
      <c r="Z118" s="205"/>
      <c r="AA118" s="205"/>
      <c r="AB118" s="205"/>
      <c r="AC118" s="205"/>
      <c r="AD118" s="205"/>
      <c r="AE118" s="205"/>
    </row>
    <row r="119" spans="1:31" ht="94.5">
      <c r="A119" s="213">
        <v>115</v>
      </c>
      <c r="B119" s="213" t="s">
        <v>2871</v>
      </c>
      <c r="C119" s="213" t="s">
        <v>2872</v>
      </c>
      <c r="D119" s="213">
        <v>115</v>
      </c>
      <c r="E119" s="214" t="s">
        <v>3451</v>
      </c>
      <c r="F119" s="214" t="s">
        <v>3452</v>
      </c>
      <c r="G119" s="213" t="s">
        <v>423</v>
      </c>
      <c r="H119" s="213">
        <v>15</v>
      </c>
      <c r="I119" s="215">
        <v>136000</v>
      </c>
      <c r="J119" s="215">
        <v>6295000</v>
      </c>
      <c r="K119" s="214" t="s">
        <v>2649</v>
      </c>
      <c r="L119" s="209"/>
      <c r="M119" s="205"/>
      <c r="N119" s="205"/>
      <c r="O119" s="205"/>
      <c r="P119" s="205"/>
      <c r="Q119" s="205"/>
      <c r="R119" s="205"/>
      <c r="S119" s="205"/>
      <c r="T119" s="205"/>
      <c r="U119" s="205"/>
      <c r="V119" s="205"/>
      <c r="W119" s="205"/>
      <c r="X119" s="205"/>
      <c r="Y119" s="205"/>
      <c r="Z119" s="205"/>
      <c r="AA119" s="205"/>
      <c r="AB119" s="205"/>
      <c r="AC119" s="205"/>
      <c r="AD119" s="205"/>
      <c r="AE119" s="205"/>
    </row>
    <row r="120" spans="1:31" ht="189">
      <c r="A120" s="213">
        <v>116</v>
      </c>
      <c r="B120" s="213" t="s">
        <v>2873</v>
      </c>
      <c r="C120" s="213" t="s">
        <v>2874</v>
      </c>
      <c r="D120" s="213">
        <v>116</v>
      </c>
      <c r="E120" s="214" t="s">
        <v>3453</v>
      </c>
      <c r="F120" s="214" t="s">
        <v>3454</v>
      </c>
      <c r="G120" s="213" t="s">
        <v>3820</v>
      </c>
      <c r="H120" s="216">
        <v>170000</v>
      </c>
      <c r="I120" s="215">
        <v>48195000</v>
      </c>
      <c r="J120" s="215">
        <v>2295000000</v>
      </c>
      <c r="K120" s="214" t="s">
        <v>2649</v>
      </c>
      <c r="L120" s="209"/>
      <c r="M120" s="205"/>
      <c r="N120" s="205"/>
      <c r="O120" s="205"/>
      <c r="P120" s="205"/>
      <c r="Q120" s="205"/>
      <c r="R120" s="205"/>
      <c r="S120" s="205"/>
      <c r="T120" s="205"/>
      <c r="U120" s="205"/>
      <c r="V120" s="205"/>
      <c r="W120" s="205"/>
      <c r="X120" s="205"/>
      <c r="Y120" s="205"/>
      <c r="Z120" s="205"/>
      <c r="AA120" s="205"/>
      <c r="AB120" s="205"/>
      <c r="AC120" s="205"/>
      <c r="AD120" s="205"/>
      <c r="AE120" s="205"/>
    </row>
    <row r="121" spans="1:31" ht="362.25">
      <c r="A121" s="213">
        <v>117</v>
      </c>
      <c r="B121" s="213" t="s">
        <v>2875</v>
      </c>
      <c r="C121" s="213" t="s">
        <v>2876</v>
      </c>
      <c r="D121" s="213">
        <v>117</v>
      </c>
      <c r="E121" s="214" t="s">
        <v>3455</v>
      </c>
      <c r="F121" s="214" t="s">
        <v>3456</v>
      </c>
      <c r="G121" s="213" t="s">
        <v>3820</v>
      </c>
      <c r="H121" s="216">
        <v>80000</v>
      </c>
      <c r="I121" s="215">
        <v>29040000</v>
      </c>
      <c r="J121" s="215">
        <v>1382858000</v>
      </c>
      <c r="K121" s="214" t="s">
        <v>2649</v>
      </c>
      <c r="L121" s="209"/>
      <c r="M121" s="205"/>
      <c r="N121" s="205"/>
      <c r="O121" s="205"/>
      <c r="P121" s="205"/>
      <c r="Q121" s="205"/>
      <c r="R121" s="205"/>
      <c r="S121" s="205"/>
      <c r="T121" s="205"/>
      <c r="U121" s="205"/>
      <c r="V121" s="205"/>
      <c r="W121" s="205"/>
      <c r="X121" s="205"/>
      <c r="Y121" s="205"/>
      <c r="Z121" s="205"/>
      <c r="AA121" s="205"/>
      <c r="AB121" s="205"/>
      <c r="AC121" s="205"/>
      <c r="AD121" s="205"/>
      <c r="AE121" s="205"/>
    </row>
    <row r="122" spans="1:31" ht="189">
      <c r="A122" s="213">
        <v>118</v>
      </c>
      <c r="B122" s="213" t="s">
        <v>2877</v>
      </c>
      <c r="C122" s="213" t="s">
        <v>2878</v>
      </c>
      <c r="D122" s="213">
        <v>118</v>
      </c>
      <c r="E122" s="214" t="s">
        <v>3457</v>
      </c>
      <c r="F122" s="214" t="s">
        <v>3458</v>
      </c>
      <c r="G122" s="213" t="s">
        <v>3820</v>
      </c>
      <c r="H122" s="216">
        <v>11000</v>
      </c>
      <c r="I122" s="215">
        <v>3201000</v>
      </c>
      <c r="J122" s="215">
        <v>152429000</v>
      </c>
      <c r="K122" s="214" t="s">
        <v>2649</v>
      </c>
      <c r="L122" s="209"/>
      <c r="M122" s="205"/>
      <c r="N122" s="205"/>
      <c r="O122" s="205"/>
      <c r="P122" s="205"/>
      <c r="Q122" s="205"/>
      <c r="R122" s="205"/>
      <c r="S122" s="205"/>
      <c r="T122" s="205"/>
      <c r="U122" s="205"/>
      <c r="V122" s="205"/>
      <c r="W122" s="205"/>
      <c r="X122" s="205"/>
      <c r="Y122" s="205"/>
      <c r="Z122" s="205"/>
      <c r="AA122" s="205"/>
      <c r="AB122" s="205"/>
      <c r="AC122" s="205"/>
      <c r="AD122" s="205"/>
      <c r="AE122" s="205"/>
    </row>
    <row r="123" spans="1:31" ht="236.25">
      <c r="A123" s="213">
        <v>119</v>
      </c>
      <c r="B123" s="213" t="s">
        <v>2879</v>
      </c>
      <c r="C123" s="213" t="s">
        <v>2880</v>
      </c>
      <c r="D123" s="213">
        <v>119</v>
      </c>
      <c r="E123" s="214" t="s">
        <v>3459</v>
      </c>
      <c r="F123" s="214" t="s">
        <v>3460</v>
      </c>
      <c r="G123" s="213" t="s">
        <v>3820</v>
      </c>
      <c r="H123" s="216">
        <v>5000</v>
      </c>
      <c r="I123" s="215">
        <v>1290000</v>
      </c>
      <c r="J123" s="215">
        <v>61429000</v>
      </c>
      <c r="K123" s="214" t="s">
        <v>2649</v>
      </c>
      <c r="L123" s="209"/>
      <c r="M123" s="205"/>
      <c r="N123" s="205"/>
      <c r="O123" s="205"/>
      <c r="P123" s="205"/>
      <c r="Q123" s="205"/>
      <c r="R123" s="205"/>
      <c r="S123" s="205"/>
      <c r="T123" s="205"/>
      <c r="U123" s="205"/>
      <c r="V123" s="205"/>
      <c r="W123" s="205"/>
      <c r="X123" s="205"/>
      <c r="Y123" s="205"/>
      <c r="Z123" s="205"/>
      <c r="AA123" s="205"/>
      <c r="AB123" s="205"/>
      <c r="AC123" s="205"/>
      <c r="AD123" s="205"/>
      <c r="AE123" s="205"/>
    </row>
    <row r="124" spans="1:31" ht="173.25">
      <c r="A124" s="213">
        <v>120</v>
      </c>
      <c r="B124" s="213" t="s">
        <v>2881</v>
      </c>
      <c r="C124" s="213" t="s">
        <v>2882</v>
      </c>
      <c r="D124" s="213">
        <v>120</v>
      </c>
      <c r="E124" s="214" t="s">
        <v>3461</v>
      </c>
      <c r="F124" s="214" t="s">
        <v>3462</v>
      </c>
      <c r="G124" s="213" t="s">
        <v>3820</v>
      </c>
      <c r="H124" s="216">
        <v>20000</v>
      </c>
      <c r="I124" s="215">
        <v>5010000</v>
      </c>
      <c r="J124" s="215">
        <v>238572000</v>
      </c>
      <c r="K124" s="214" t="s">
        <v>2649</v>
      </c>
      <c r="L124" s="209"/>
      <c r="M124" s="205"/>
      <c r="N124" s="205"/>
      <c r="O124" s="205"/>
      <c r="P124" s="205"/>
      <c r="Q124" s="205"/>
      <c r="R124" s="205"/>
      <c r="S124" s="205"/>
      <c r="T124" s="205"/>
      <c r="U124" s="205"/>
      <c r="V124" s="205"/>
      <c r="W124" s="205"/>
      <c r="X124" s="205"/>
      <c r="Y124" s="205"/>
      <c r="Z124" s="205"/>
      <c r="AA124" s="205"/>
      <c r="AB124" s="205"/>
      <c r="AC124" s="205"/>
      <c r="AD124" s="205"/>
      <c r="AE124" s="205"/>
    </row>
    <row r="125" spans="1:31" ht="157.5">
      <c r="A125" s="213">
        <v>121</v>
      </c>
      <c r="B125" s="213" t="s">
        <v>2883</v>
      </c>
      <c r="C125" s="213" t="s">
        <v>2884</v>
      </c>
      <c r="D125" s="213">
        <v>121</v>
      </c>
      <c r="E125" s="214" t="s">
        <v>3463</v>
      </c>
      <c r="F125" s="214" t="s">
        <v>3464</v>
      </c>
      <c r="G125" s="213" t="s">
        <v>3820</v>
      </c>
      <c r="H125" s="216">
        <v>10000</v>
      </c>
      <c r="I125" s="215">
        <v>6300000</v>
      </c>
      <c r="J125" s="215">
        <v>300000000</v>
      </c>
      <c r="K125" s="214" t="s">
        <v>2649</v>
      </c>
      <c r="L125" s="209"/>
      <c r="M125" s="205"/>
      <c r="N125" s="205"/>
      <c r="O125" s="205"/>
      <c r="P125" s="205"/>
      <c r="Q125" s="205"/>
      <c r="R125" s="205"/>
      <c r="S125" s="205"/>
      <c r="T125" s="205"/>
      <c r="U125" s="205"/>
      <c r="V125" s="205"/>
      <c r="W125" s="205"/>
      <c r="X125" s="205"/>
      <c r="Y125" s="205"/>
      <c r="Z125" s="205"/>
      <c r="AA125" s="205"/>
      <c r="AB125" s="205"/>
      <c r="AC125" s="205"/>
      <c r="AD125" s="205"/>
      <c r="AE125" s="205"/>
    </row>
    <row r="126" spans="1:31" ht="204.75">
      <c r="A126" s="213">
        <v>122</v>
      </c>
      <c r="B126" s="213" t="s">
        <v>2885</v>
      </c>
      <c r="C126" s="213" t="s">
        <v>2886</v>
      </c>
      <c r="D126" s="213">
        <v>122</v>
      </c>
      <c r="E126" s="214" t="s">
        <v>3465</v>
      </c>
      <c r="F126" s="214" t="s">
        <v>3466</v>
      </c>
      <c r="G126" s="213" t="s">
        <v>3820</v>
      </c>
      <c r="H126" s="216">
        <v>5000</v>
      </c>
      <c r="I126" s="215">
        <v>1260000</v>
      </c>
      <c r="J126" s="215">
        <v>60000000</v>
      </c>
      <c r="K126" s="214" t="s">
        <v>2649</v>
      </c>
      <c r="L126" s="209"/>
      <c r="M126" s="205"/>
      <c r="N126" s="205"/>
      <c r="O126" s="205"/>
      <c r="P126" s="205"/>
      <c r="Q126" s="205"/>
      <c r="R126" s="205"/>
      <c r="S126" s="205"/>
      <c r="T126" s="205"/>
      <c r="U126" s="205"/>
      <c r="V126" s="205"/>
      <c r="W126" s="205"/>
      <c r="X126" s="205"/>
      <c r="Y126" s="205"/>
      <c r="Z126" s="205"/>
      <c r="AA126" s="205"/>
      <c r="AB126" s="205"/>
      <c r="AC126" s="205"/>
      <c r="AD126" s="205"/>
      <c r="AE126" s="205"/>
    </row>
    <row r="127" spans="1:31" ht="173.25">
      <c r="A127" s="213">
        <v>123</v>
      </c>
      <c r="B127" s="213" t="s">
        <v>2887</v>
      </c>
      <c r="C127" s="213" t="s">
        <v>2888</v>
      </c>
      <c r="D127" s="213">
        <v>123</v>
      </c>
      <c r="E127" s="214" t="s">
        <v>3467</v>
      </c>
      <c r="F127" s="214" t="s">
        <v>3468</v>
      </c>
      <c r="G127" s="213" t="s">
        <v>3820</v>
      </c>
      <c r="H127" s="216">
        <v>100000</v>
      </c>
      <c r="I127" s="215">
        <v>30300000</v>
      </c>
      <c r="J127" s="215">
        <v>1442858000</v>
      </c>
      <c r="K127" s="214" t="s">
        <v>2649</v>
      </c>
      <c r="L127" s="209"/>
      <c r="M127" s="205"/>
      <c r="N127" s="205"/>
      <c r="O127" s="205"/>
      <c r="P127" s="205"/>
      <c r="Q127" s="205"/>
      <c r="R127" s="205"/>
      <c r="S127" s="205"/>
      <c r="T127" s="205"/>
      <c r="U127" s="205"/>
      <c r="V127" s="205"/>
      <c r="W127" s="205"/>
      <c r="X127" s="205"/>
      <c r="Y127" s="205"/>
      <c r="Z127" s="205"/>
      <c r="AA127" s="205"/>
      <c r="AB127" s="205"/>
      <c r="AC127" s="205"/>
      <c r="AD127" s="205"/>
      <c r="AE127" s="205"/>
    </row>
    <row r="128" spans="1:31" ht="94.5">
      <c r="A128" s="213">
        <v>124</v>
      </c>
      <c r="B128" s="213" t="s">
        <v>2889</v>
      </c>
      <c r="C128" s="213" t="s">
        <v>2890</v>
      </c>
      <c r="D128" s="213">
        <v>124</v>
      </c>
      <c r="E128" s="214" t="s">
        <v>3469</v>
      </c>
      <c r="F128" s="214" t="s">
        <v>3470</v>
      </c>
      <c r="G128" s="213" t="s">
        <v>3820</v>
      </c>
      <c r="H128" s="216">
        <v>100000</v>
      </c>
      <c r="I128" s="215">
        <v>19269000</v>
      </c>
      <c r="J128" s="215">
        <v>917554000</v>
      </c>
      <c r="K128" s="214" t="s">
        <v>2649</v>
      </c>
      <c r="L128" s="209"/>
      <c r="M128" s="205"/>
      <c r="N128" s="205"/>
      <c r="O128" s="205"/>
      <c r="P128" s="205"/>
      <c r="Q128" s="205"/>
      <c r="R128" s="205"/>
      <c r="S128" s="205"/>
      <c r="T128" s="205"/>
      <c r="U128" s="205"/>
      <c r="V128" s="205"/>
      <c r="W128" s="205"/>
      <c r="X128" s="205"/>
      <c r="Y128" s="205"/>
      <c r="Z128" s="205"/>
      <c r="AA128" s="205"/>
      <c r="AB128" s="205"/>
      <c r="AC128" s="205"/>
      <c r="AD128" s="205"/>
      <c r="AE128" s="205"/>
    </row>
    <row r="129" spans="1:31" ht="220.5">
      <c r="A129" s="213">
        <v>125</v>
      </c>
      <c r="B129" s="213" t="s">
        <v>2891</v>
      </c>
      <c r="C129" s="213" t="s">
        <v>2892</v>
      </c>
      <c r="D129" s="213">
        <v>125</v>
      </c>
      <c r="E129" s="214" t="s">
        <v>3471</v>
      </c>
      <c r="F129" s="214" t="s">
        <v>3472</v>
      </c>
      <c r="G129" s="213" t="s">
        <v>3820</v>
      </c>
      <c r="H129" s="216">
        <v>5000</v>
      </c>
      <c r="I129" s="215">
        <v>3015000</v>
      </c>
      <c r="J129" s="215">
        <v>143572000</v>
      </c>
      <c r="K129" s="214" t="s">
        <v>2649</v>
      </c>
      <c r="L129" s="209"/>
      <c r="M129" s="205"/>
      <c r="N129" s="205"/>
      <c r="O129" s="205"/>
      <c r="P129" s="205"/>
      <c r="Q129" s="205"/>
      <c r="R129" s="205"/>
      <c r="S129" s="205"/>
      <c r="T129" s="205"/>
      <c r="U129" s="205"/>
      <c r="V129" s="205"/>
      <c r="W129" s="205"/>
      <c r="X129" s="205"/>
      <c r="Y129" s="205"/>
      <c r="Z129" s="205"/>
      <c r="AA129" s="205"/>
      <c r="AB129" s="205"/>
      <c r="AC129" s="205"/>
      <c r="AD129" s="205"/>
      <c r="AE129" s="205"/>
    </row>
    <row r="130" spans="1:31" ht="157.5">
      <c r="A130" s="213">
        <v>126</v>
      </c>
      <c r="B130" s="213" t="s">
        <v>2893</v>
      </c>
      <c r="C130" s="213" t="s">
        <v>2894</v>
      </c>
      <c r="D130" s="213">
        <v>126</v>
      </c>
      <c r="E130" s="214" t="s">
        <v>3473</v>
      </c>
      <c r="F130" s="214" t="s">
        <v>3474</v>
      </c>
      <c r="G130" s="213" t="s">
        <v>423</v>
      </c>
      <c r="H130" s="216">
        <v>10000</v>
      </c>
      <c r="I130" s="215">
        <v>3030000</v>
      </c>
      <c r="J130" s="215">
        <v>144286000</v>
      </c>
      <c r="K130" s="214" t="s">
        <v>2649</v>
      </c>
      <c r="L130" s="209"/>
      <c r="M130" s="205"/>
      <c r="N130" s="205"/>
      <c r="O130" s="205"/>
      <c r="P130" s="205"/>
      <c r="Q130" s="205"/>
      <c r="R130" s="205"/>
      <c r="S130" s="205"/>
      <c r="T130" s="205"/>
      <c r="U130" s="205"/>
      <c r="V130" s="205"/>
      <c r="W130" s="205"/>
      <c r="X130" s="205"/>
      <c r="Y130" s="205"/>
      <c r="Z130" s="205"/>
      <c r="AA130" s="205"/>
      <c r="AB130" s="205"/>
      <c r="AC130" s="205"/>
      <c r="AD130" s="205"/>
      <c r="AE130" s="205"/>
    </row>
    <row r="131" spans="1:31" ht="126">
      <c r="A131" s="213">
        <v>127</v>
      </c>
      <c r="B131" s="213" t="s">
        <v>2895</v>
      </c>
      <c r="C131" s="213" t="s">
        <v>2896</v>
      </c>
      <c r="D131" s="213">
        <v>127</v>
      </c>
      <c r="E131" s="214" t="s">
        <v>3475</v>
      </c>
      <c r="F131" s="214" t="s">
        <v>3476</v>
      </c>
      <c r="G131" s="213" t="s">
        <v>3820</v>
      </c>
      <c r="H131" s="216">
        <v>36000</v>
      </c>
      <c r="I131" s="215">
        <v>34418000</v>
      </c>
      <c r="J131" s="215">
        <v>1638952000</v>
      </c>
      <c r="K131" s="214" t="s">
        <v>2649</v>
      </c>
      <c r="L131" s="209"/>
      <c r="M131" s="205"/>
      <c r="N131" s="205"/>
      <c r="O131" s="205"/>
      <c r="P131" s="205"/>
      <c r="Q131" s="205"/>
      <c r="R131" s="205"/>
      <c r="S131" s="205"/>
      <c r="T131" s="205"/>
      <c r="U131" s="205"/>
      <c r="V131" s="205"/>
      <c r="W131" s="205"/>
      <c r="X131" s="205"/>
      <c r="Y131" s="205"/>
      <c r="Z131" s="205"/>
      <c r="AA131" s="205"/>
      <c r="AB131" s="205"/>
      <c r="AC131" s="205"/>
      <c r="AD131" s="205"/>
      <c r="AE131" s="205"/>
    </row>
    <row r="132" spans="1:31" ht="126">
      <c r="A132" s="213">
        <v>128</v>
      </c>
      <c r="B132" s="213" t="s">
        <v>2897</v>
      </c>
      <c r="C132" s="213" t="s">
        <v>2898</v>
      </c>
      <c r="D132" s="213">
        <v>128</v>
      </c>
      <c r="E132" s="214" t="s">
        <v>3477</v>
      </c>
      <c r="F132" s="214" t="s">
        <v>3478</v>
      </c>
      <c r="G132" s="213" t="s">
        <v>423</v>
      </c>
      <c r="H132" s="216">
        <v>1000</v>
      </c>
      <c r="I132" s="215">
        <v>1755000</v>
      </c>
      <c r="J132" s="215">
        <v>83568000</v>
      </c>
      <c r="K132" s="214" t="s">
        <v>2649</v>
      </c>
      <c r="L132" s="209"/>
      <c r="M132" s="205"/>
      <c r="N132" s="205"/>
      <c r="O132" s="205"/>
      <c r="P132" s="205"/>
      <c r="Q132" s="205"/>
      <c r="R132" s="205"/>
      <c r="S132" s="205"/>
      <c r="T132" s="205"/>
      <c r="U132" s="205"/>
      <c r="V132" s="205"/>
      <c r="W132" s="205"/>
      <c r="X132" s="205"/>
      <c r="Y132" s="205"/>
      <c r="Z132" s="205"/>
      <c r="AA132" s="205"/>
      <c r="AB132" s="205"/>
      <c r="AC132" s="205"/>
      <c r="AD132" s="205"/>
      <c r="AE132" s="205"/>
    </row>
    <row r="133" spans="1:31" ht="110.25">
      <c r="A133" s="213">
        <v>129</v>
      </c>
      <c r="B133" s="213" t="s">
        <v>2899</v>
      </c>
      <c r="C133" s="213" t="s">
        <v>2900</v>
      </c>
      <c r="D133" s="213">
        <v>129</v>
      </c>
      <c r="E133" s="214" t="s">
        <v>3479</v>
      </c>
      <c r="F133" s="214" t="s">
        <v>3480</v>
      </c>
      <c r="G133" s="213" t="s">
        <v>3820</v>
      </c>
      <c r="H133" s="216">
        <v>1500</v>
      </c>
      <c r="I133" s="215">
        <v>4344000</v>
      </c>
      <c r="J133" s="215">
        <v>206842000</v>
      </c>
      <c r="K133" s="214" t="s">
        <v>2649</v>
      </c>
      <c r="L133" s="209"/>
      <c r="M133" s="205"/>
      <c r="N133" s="205"/>
      <c r="O133" s="205"/>
      <c r="P133" s="205"/>
      <c r="Q133" s="205"/>
      <c r="R133" s="205"/>
      <c r="S133" s="205"/>
      <c r="T133" s="205"/>
      <c r="U133" s="205"/>
      <c r="V133" s="205"/>
      <c r="W133" s="205"/>
      <c r="X133" s="205"/>
      <c r="Y133" s="205"/>
      <c r="Z133" s="205"/>
      <c r="AA133" s="205"/>
      <c r="AB133" s="205"/>
      <c r="AC133" s="205"/>
      <c r="AD133" s="205"/>
      <c r="AE133" s="205"/>
    </row>
    <row r="134" spans="1:31" ht="94.5">
      <c r="A134" s="213">
        <v>130</v>
      </c>
      <c r="B134" s="213" t="s">
        <v>2901</v>
      </c>
      <c r="C134" s="213" t="s">
        <v>2902</v>
      </c>
      <c r="D134" s="213">
        <v>130</v>
      </c>
      <c r="E134" s="214" t="s">
        <v>3481</v>
      </c>
      <c r="F134" s="214" t="s">
        <v>3482</v>
      </c>
      <c r="G134" s="213" t="s">
        <v>645</v>
      </c>
      <c r="H134" s="213">
        <v>2</v>
      </c>
      <c r="I134" s="215">
        <v>43000</v>
      </c>
      <c r="J134" s="215">
        <v>2014000</v>
      </c>
      <c r="K134" s="214" t="s">
        <v>2649</v>
      </c>
      <c r="L134" s="209"/>
      <c r="M134" s="205"/>
      <c r="N134" s="205"/>
      <c r="O134" s="205"/>
      <c r="P134" s="205"/>
      <c r="Q134" s="205"/>
      <c r="R134" s="205"/>
      <c r="S134" s="205"/>
      <c r="T134" s="205"/>
      <c r="U134" s="205"/>
      <c r="V134" s="205"/>
      <c r="W134" s="205"/>
      <c r="X134" s="205"/>
      <c r="Y134" s="205"/>
      <c r="Z134" s="205"/>
      <c r="AA134" s="205"/>
      <c r="AB134" s="205"/>
      <c r="AC134" s="205"/>
      <c r="AD134" s="205"/>
      <c r="AE134" s="205"/>
    </row>
    <row r="135" spans="1:31" ht="204.75">
      <c r="A135" s="213">
        <v>131</v>
      </c>
      <c r="B135" s="213" t="s">
        <v>2903</v>
      </c>
      <c r="C135" s="213" t="s">
        <v>2904</v>
      </c>
      <c r="D135" s="213">
        <v>131</v>
      </c>
      <c r="E135" s="214" t="s">
        <v>3483</v>
      </c>
      <c r="F135" s="214" t="s">
        <v>3484</v>
      </c>
      <c r="G135" s="213" t="s">
        <v>645</v>
      </c>
      <c r="H135" s="213">
        <v>2</v>
      </c>
      <c r="I135" s="215">
        <v>55000</v>
      </c>
      <c r="J135" s="215">
        <v>2582000</v>
      </c>
      <c r="K135" s="214" t="s">
        <v>2649</v>
      </c>
      <c r="L135" s="209"/>
      <c r="M135" s="205"/>
      <c r="N135" s="205"/>
      <c r="O135" s="205"/>
      <c r="P135" s="205"/>
      <c r="Q135" s="205"/>
      <c r="R135" s="205"/>
      <c r="S135" s="205"/>
      <c r="T135" s="205"/>
      <c r="U135" s="205"/>
      <c r="V135" s="205"/>
      <c r="W135" s="205"/>
      <c r="X135" s="205"/>
      <c r="Y135" s="205"/>
      <c r="Z135" s="205"/>
      <c r="AA135" s="205"/>
      <c r="AB135" s="205"/>
      <c r="AC135" s="205"/>
      <c r="AD135" s="205"/>
      <c r="AE135" s="205"/>
    </row>
    <row r="136" spans="1:31" ht="141.75">
      <c r="A136" s="213">
        <v>132</v>
      </c>
      <c r="B136" s="213" t="s">
        <v>2905</v>
      </c>
      <c r="C136" s="213" t="s">
        <v>2906</v>
      </c>
      <c r="D136" s="213">
        <v>132</v>
      </c>
      <c r="E136" s="214" t="s">
        <v>3485</v>
      </c>
      <c r="F136" s="214" t="s">
        <v>3486</v>
      </c>
      <c r="G136" s="213" t="s">
        <v>645</v>
      </c>
      <c r="H136" s="213">
        <v>250</v>
      </c>
      <c r="I136" s="215">
        <v>14590000</v>
      </c>
      <c r="J136" s="215">
        <v>694717000</v>
      </c>
      <c r="K136" s="214" t="s">
        <v>2649</v>
      </c>
      <c r="L136" s="209"/>
      <c r="M136" s="205"/>
      <c r="N136" s="205"/>
      <c r="O136" s="205"/>
      <c r="P136" s="205"/>
      <c r="Q136" s="205"/>
      <c r="R136" s="205"/>
      <c r="S136" s="205"/>
      <c r="T136" s="205"/>
      <c r="U136" s="205"/>
      <c r="V136" s="205"/>
      <c r="W136" s="205"/>
      <c r="X136" s="205"/>
      <c r="Y136" s="205"/>
      <c r="Z136" s="205"/>
      <c r="AA136" s="205"/>
      <c r="AB136" s="205"/>
      <c r="AC136" s="205"/>
      <c r="AD136" s="205"/>
      <c r="AE136" s="205"/>
    </row>
    <row r="137" spans="1:31" ht="110.25">
      <c r="A137" s="213">
        <v>133</v>
      </c>
      <c r="B137" s="213" t="s">
        <v>2907</v>
      </c>
      <c r="C137" s="213" t="s">
        <v>2908</v>
      </c>
      <c r="D137" s="213">
        <v>133</v>
      </c>
      <c r="E137" s="214" t="s">
        <v>3487</v>
      </c>
      <c r="F137" s="214" t="s">
        <v>3488</v>
      </c>
      <c r="G137" s="213" t="s">
        <v>645</v>
      </c>
      <c r="H137" s="213">
        <v>2</v>
      </c>
      <c r="I137" s="215">
        <v>54000</v>
      </c>
      <c r="J137" s="215">
        <v>2545000</v>
      </c>
      <c r="K137" s="214" t="s">
        <v>2649</v>
      </c>
      <c r="L137" s="209"/>
      <c r="M137" s="205"/>
      <c r="N137" s="205"/>
      <c r="O137" s="205"/>
      <c r="P137" s="205"/>
      <c r="Q137" s="205"/>
      <c r="R137" s="205"/>
      <c r="S137" s="205"/>
      <c r="T137" s="205"/>
      <c r="U137" s="205"/>
      <c r="V137" s="205"/>
      <c r="W137" s="205"/>
      <c r="X137" s="205"/>
      <c r="Y137" s="205"/>
      <c r="Z137" s="205"/>
      <c r="AA137" s="205"/>
      <c r="AB137" s="205"/>
      <c r="AC137" s="205"/>
      <c r="AD137" s="205"/>
      <c r="AE137" s="205"/>
    </row>
    <row r="138" spans="1:31" ht="157.5">
      <c r="A138" s="213">
        <v>134</v>
      </c>
      <c r="B138" s="213" t="s">
        <v>2909</v>
      </c>
      <c r="C138" s="213" t="s">
        <v>2910</v>
      </c>
      <c r="D138" s="213">
        <v>134</v>
      </c>
      <c r="E138" s="214" t="s">
        <v>3489</v>
      </c>
      <c r="F138" s="214" t="s">
        <v>3490</v>
      </c>
      <c r="G138" s="213" t="s">
        <v>645</v>
      </c>
      <c r="H138" s="213">
        <v>2</v>
      </c>
      <c r="I138" s="215">
        <v>201000</v>
      </c>
      <c r="J138" s="215">
        <v>9551000</v>
      </c>
      <c r="K138" s="214" t="s">
        <v>2649</v>
      </c>
      <c r="L138" s="209"/>
      <c r="M138" s="205"/>
      <c r="N138" s="205"/>
      <c r="O138" s="205"/>
      <c r="P138" s="205"/>
      <c r="Q138" s="205"/>
      <c r="R138" s="205"/>
      <c r="S138" s="205"/>
      <c r="T138" s="205"/>
      <c r="U138" s="205"/>
      <c r="V138" s="205"/>
      <c r="W138" s="205"/>
      <c r="X138" s="205"/>
      <c r="Y138" s="205"/>
      <c r="Z138" s="205"/>
      <c r="AA138" s="205"/>
      <c r="AB138" s="205"/>
      <c r="AC138" s="205"/>
      <c r="AD138" s="205"/>
      <c r="AE138" s="205"/>
    </row>
    <row r="139" spans="1:31" ht="94.5">
      <c r="A139" s="213">
        <v>135</v>
      </c>
      <c r="B139" s="213" t="s">
        <v>2911</v>
      </c>
      <c r="C139" s="213" t="s">
        <v>2912</v>
      </c>
      <c r="D139" s="213">
        <v>135</v>
      </c>
      <c r="E139" s="214" t="s">
        <v>3491</v>
      </c>
      <c r="F139" s="214" t="s">
        <v>3492</v>
      </c>
      <c r="G139" s="213" t="s">
        <v>645</v>
      </c>
      <c r="H139" s="213">
        <v>300</v>
      </c>
      <c r="I139" s="215">
        <v>8127000</v>
      </c>
      <c r="J139" s="215">
        <v>386959000</v>
      </c>
      <c r="K139" s="214" t="s">
        <v>2649</v>
      </c>
      <c r="L139" s="209"/>
      <c r="M139" s="205"/>
      <c r="N139" s="205"/>
      <c r="O139" s="205"/>
      <c r="P139" s="205"/>
      <c r="Q139" s="205"/>
      <c r="R139" s="205"/>
      <c r="S139" s="205"/>
      <c r="T139" s="205"/>
      <c r="U139" s="205"/>
      <c r="V139" s="205"/>
      <c r="W139" s="205"/>
      <c r="X139" s="205"/>
      <c r="Y139" s="205"/>
      <c r="Z139" s="205"/>
      <c r="AA139" s="205"/>
      <c r="AB139" s="205"/>
      <c r="AC139" s="205"/>
      <c r="AD139" s="205"/>
      <c r="AE139" s="205"/>
    </row>
    <row r="140" spans="1:31" ht="94.5">
      <c r="A140" s="213">
        <v>136</v>
      </c>
      <c r="B140" s="213" t="s">
        <v>2913</v>
      </c>
      <c r="C140" s="213" t="s">
        <v>2914</v>
      </c>
      <c r="D140" s="213">
        <v>136</v>
      </c>
      <c r="E140" s="214" t="s">
        <v>3493</v>
      </c>
      <c r="F140" s="214" t="s">
        <v>3494</v>
      </c>
      <c r="G140" s="213" t="s">
        <v>645</v>
      </c>
      <c r="H140" s="213">
        <v>200</v>
      </c>
      <c r="I140" s="215">
        <v>5520000</v>
      </c>
      <c r="J140" s="215">
        <v>262824000</v>
      </c>
      <c r="K140" s="214" t="s">
        <v>2649</v>
      </c>
      <c r="L140" s="209"/>
      <c r="M140" s="205"/>
      <c r="N140" s="205"/>
      <c r="O140" s="205"/>
      <c r="P140" s="205"/>
      <c r="Q140" s="205"/>
      <c r="R140" s="205"/>
      <c r="S140" s="205"/>
      <c r="T140" s="205"/>
      <c r="U140" s="205"/>
      <c r="V140" s="205"/>
      <c r="W140" s="205"/>
      <c r="X140" s="205"/>
      <c r="Y140" s="205"/>
      <c r="Z140" s="205"/>
      <c r="AA140" s="205"/>
      <c r="AB140" s="205"/>
      <c r="AC140" s="205"/>
      <c r="AD140" s="205"/>
      <c r="AE140" s="205"/>
    </row>
    <row r="141" spans="1:31" ht="94.5">
      <c r="A141" s="213">
        <v>137</v>
      </c>
      <c r="B141" s="213" t="s">
        <v>2915</v>
      </c>
      <c r="C141" s="213" t="s">
        <v>2916</v>
      </c>
      <c r="D141" s="213">
        <v>137</v>
      </c>
      <c r="E141" s="214" t="s">
        <v>3495</v>
      </c>
      <c r="F141" s="214" t="s">
        <v>3496</v>
      </c>
      <c r="G141" s="213" t="s">
        <v>1367</v>
      </c>
      <c r="H141" s="213">
        <v>500</v>
      </c>
      <c r="I141" s="215">
        <v>11250000</v>
      </c>
      <c r="J141" s="215">
        <v>535715000</v>
      </c>
      <c r="K141" s="214" t="s">
        <v>2649</v>
      </c>
      <c r="L141" s="209"/>
      <c r="M141" s="205"/>
      <c r="N141" s="205"/>
      <c r="O141" s="205"/>
      <c r="P141" s="205"/>
      <c r="Q141" s="205"/>
      <c r="R141" s="205"/>
      <c r="S141" s="205"/>
      <c r="T141" s="205"/>
      <c r="U141" s="205"/>
      <c r="V141" s="205"/>
      <c r="W141" s="205"/>
      <c r="X141" s="205"/>
      <c r="Y141" s="205"/>
      <c r="Z141" s="205"/>
      <c r="AA141" s="205"/>
      <c r="AB141" s="205"/>
      <c r="AC141" s="205"/>
      <c r="AD141" s="205"/>
      <c r="AE141" s="205"/>
    </row>
    <row r="142" spans="1:31" ht="94.5">
      <c r="A142" s="213">
        <v>138</v>
      </c>
      <c r="B142" s="213" t="s">
        <v>2917</v>
      </c>
      <c r="C142" s="213" t="s">
        <v>2918</v>
      </c>
      <c r="D142" s="213">
        <v>138</v>
      </c>
      <c r="E142" s="214" t="s">
        <v>3497</v>
      </c>
      <c r="F142" s="214" t="s">
        <v>3498</v>
      </c>
      <c r="G142" s="213" t="s">
        <v>645</v>
      </c>
      <c r="H142" s="213">
        <v>10</v>
      </c>
      <c r="I142" s="215">
        <v>670000</v>
      </c>
      <c r="J142" s="215">
        <v>31014000</v>
      </c>
      <c r="K142" s="214" t="s">
        <v>2649</v>
      </c>
      <c r="L142" s="209"/>
      <c r="M142" s="205"/>
      <c r="N142" s="205"/>
      <c r="O142" s="205"/>
      <c r="P142" s="205"/>
      <c r="Q142" s="205"/>
      <c r="R142" s="205"/>
      <c r="S142" s="205"/>
      <c r="T142" s="205"/>
      <c r="U142" s="205"/>
      <c r="V142" s="205"/>
      <c r="W142" s="205"/>
      <c r="X142" s="205"/>
      <c r="Y142" s="205"/>
      <c r="Z142" s="205"/>
      <c r="AA142" s="205"/>
      <c r="AB142" s="205"/>
      <c r="AC142" s="205"/>
      <c r="AD142" s="205"/>
      <c r="AE142" s="205"/>
    </row>
    <row r="143" spans="1:31" ht="157.5">
      <c r="A143" s="213">
        <v>139</v>
      </c>
      <c r="B143" s="213" t="s">
        <v>2919</v>
      </c>
      <c r="C143" s="213" t="s">
        <v>2920</v>
      </c>
      <c r="D143" s="213">
        <v>139</v>
      </c>
      <c r="E143" s="214" t="s">
        <v>3499</v>
      </c>
      <c r="F143" s="214" t="s">
        <v>3500</v>
      </c>
      <c r="G143" s="213" t="s">
        <v>426</v>
      </c>
      <c r="H143" s="216">
        <v>1000</v>
      </c>
      <c r="I143" s="215">
        <v>3285000</v>
      </c>
      <c r="J143" s="215">
        <v>156429000</v>
      </c>
      <c r="K143" s="214" t="s">
        <v>2649</v>
      </c>
      <c r="L143" s="209"/>
      <c r="M143" s="205"/>
      <c r="N143" s="205"/>
      <c r="O143" s="205"/>
      <c r="P143" s="205"/>
      <c r="Q143" s="205"/>
      <c r="R143" s="205"/>
      <c r="S143" s="205"/>
      <c r="T143" s="205"/>
      <c r="U143" s="205"/>
      <c r="V143" s="205"/>
      <c r="W143" s="205"/>
      <c r="X143" s="205"/>
      <c r="Y143" s="205"/>
      <c r="Z143" s="205"/>
      <c r="AA143" s="205"/>
      <c r="AB143" s="205"/>
      <c r="AC143" s="205"/>
      <c r="AD143" s="205"/>
      <c r="AE143" s="205"/>
    </row>
    <row r="144" spans="1:31" ht="110.25">
      <c r="A144" s="213">
        <v>140</v>
      </c>
      <c r="B144" s="213" t="s">
        <v>2921</v>
      </c>
      <c r="C144" s="213" t="s">
        <v>2922</v>
      </c>
      <c r="D144" s="213">
        <v>140</v>
      </c>
      <c r="E144" s="214" t="s">
        <v>3501</v>
      </c>
      <c r="F144" s="214" t="s">
        <v>3502</v>
      </c>
      <c r="G144" s="213" t="s">
        <v>423</v>
      </c>
      <c r="H144" s="213">
        <v>100</v>
      </c>
      <c r="I144" s="215">
        <v>617000</v>
      </c>
      <c r="J144" s="215">
        <v>29358000</v>
      </c>
      <c r="K144" s="214" t="s">
        <v>2649</v>
      </c>
      <c r="L144" s="209"/>
      <c r="M144" s="205"/>
      <c r="N144" s="205"/>
      <c r="O144" s="205"/>
      <c r="P144" s="205"/>
      <c r="Q144" s="205"/>
      <c r="R144" s="205"/>
      <c r="S144" s="205"/>
      <c r="T144" s="205"/>
      <c r="U144" s="205"/>
      <c r="V144" s="205"/>
      <c r="W144" s="205"/>
      <c r="X144" s="205"/>
      <c r="Y144" s="205"/>
      <c r="Z144" s="205"/>
      <c r="AA144" s="205"/>
      <c r="AB144" s="205"/>
      <c r="AC144" s="205"/>
      <c r="AD144" s="205"/>
      <c r="AE144" s="205"/>
    </row>
    <row r="145" spans="1:31" ht="110.25">
      <c r="A145" s="213">
        <v>141</v>
      </c>
      <c r="B145" s="213" t="s">
        <v>2923</v>
      </c>
      <c r="C145" s="213" t="s">
        <v>2924</v>
      </c>
      <c r="D145" s="213">
        <v>141</v>
      </c>
      <c r="E145" s="214" t="s">
        <v>3503</v>
      </c>
      <c r="F145" s="214" t="s">
        <v>3504</v>
      </c>
      <c r="G145" s="213" t="s">
        <v>423</v>
      </c>
      <c r="H145" s="213">
        <v>200</v>
      </c>
      <c r="I145" s="215">
        <v>1440000</v>
      </c>
      <c r="J145" s="215">
        <v>68572000</v>
      </c>
      <c r="K145" s="214" t="s">
        <v>2649</v>
      </c>
      <c r="L145" s="209"/>
      <c r="M145" s="205"/>
      <c r="N145" s="205"/>
      <c r="O145" s="205"/>
      <c r="P145" s="205"/>
      <c r="Q145" s="205"/>
      <c r="R145" s="205"/>
      <c r="S145" s="205"/>
      <c r="T145" s="205"/>
      <c r="U145" s="205"/>
      <c r="V145" s="205"/>
      <c r="W145" s="205"/>
      <c r="X145" s="205"/>
      <c r="Y145" s="205"/>
      <c r="Z145" s="205"/>
      <c r="AA145" s="205"/>
      <c r="AB145" s="205"/>
      <c r="AC145" s="205"/>
      <c r="AD145" s="205"/>
      <c r="AE145" s="205"/>
    </row>
    <row r="146" spans="1:31" ht="126">
      <c r="A146" s="213">
        <v>142</v>
      </c>
      <c r="B146" s="213" t="s">
        <v>2925</v>
      </c>
      <c r="C146" s="213" t="s">
        <v>2926</v>
      </c>
      <c r="D146" s="213">
        <v>142</v>
      </c>
      <c r="E146" s="214" t="s">
        <v>3505</v>
      </c>
      <c r="F146" s="214" t="s">
        <v>3506</v>
      </c>
      <c r="G146" s="213" t="s">
        <v>423</v>
      </c>
      <c r="H146" s="213">
        <v>200</v>
      </c>
      <c r="I146" s="215">
        <v>1920000</v>
      </c>
      <c r="J146" s="215">
        <v>91429000</v>
      </c>
      <c r="K146" s="214" t="s">
        <v>2649</v>
      </c>
      <c r="L146" s="209"/>
      <c r="M146" s="205"/>
      <c r="N146" s="205"/>
      <c r="O146" s="205"/>
      <c r="P146" s="205"/>
      <c r="Q146" s="205"/>
      <c r="R146" s="205"/>
      <c r="S146" s="205"/>
      <c r="T146" s="205"/>
      <c r="U146" s="205"/>
      <c r="V146" s="205"/>
      <c r="W146" s="205"/>
      <c r="X146" s="205"/>
      <c r="Y146" s="205"/>
      <c r="Z146" s="205"/>
      <c r="AA146" s="205"/>
      <c r="AB146" s="205"/>
      <c r="AC146" s="205"/>
      <c r="AD146" s="205"/>
      <c r="AE146" s="205"/>
    </row>
    <row r="147" spans="1:31" ht="94.5">
      <c r="A147" s="213">
        <v>143</v>
      </c>
      <c r="B147" s="213" t="s">
        <v>2927</v>
      </c>
      <c r="C147" s="213" t="s">
        <v>2928</v>
      </c>
      <c r="D147" s="213">
        <v>143</v>
      </c>
      <c r="E147" s="214" t="s">
        <v>3507</v>
      </c>
      <c r="F147" s="214" t="s">
        <v>3508</v>
      </c>
      <c r="G147" s="213" t="s">
        <v>645</v>
      </c>
      <c r="H147" s="213">
        <v>50</v>
      </c>
      <c r="I147" s="215">
        <v>1514000</v>
      </c>
      <c r="J147" s="215">
        <v>72063000</v>
      </c>
      <c r="K147" s="214" t="s">
        <v>2649</v>
      </c>
      <c r="L147" s="209"/>
      <c r="M147" s="205"/>
      <c r="N147" s="205"/>
      <c r="O147" s="205"/>
      <c r="P147" s="205"/>
      <c r="Q147" s="205"/>
      <c r="R147" s="205"/>
      <c r="S147" s="205"/>
      <c r="T147" s="205"/>
      <c r="U147" s="205"/>
      <c r="V147" s="205"/>
      <c r="W147" s="205"/>
      <c r="X147" s="205"/>
      <c r="Y147" s="205"/>
      <c r="Z147" s="205"/>
      <c r="AA147" s="205"/>
      <c r="AB147" s="205"/>
      <c r="AC147" s="205"/>
      <c r="AD147" s="205"/>
      <c r="AE147" s="205"/>
    </row>
    <row r="148" spans="1:31" ht="94.5">
      <c r="A148" s="213">
        <v>144</v>
      </c>
      <c r="B148" s="213" t="s">
        <v>2929</v>
      </c>
      <c r="C148" s="213" t="s">
        <v>2930</v>
      </c>
      <c r="D148" s="213">
        <v>144</v>
      </c>
      <c r="E148" s="214" t="s">
        <v>3509</v>
      </c>
      <c r="F148" s="214" t="s">
        <v>3510</v>
      </c>
      <c r="G148" s="213" t="s">
        <v>645</v>
      </c>
      <c r="H148" s="213">
        <v>2</v>
      </c>
      <c r="I148" s="215">
        <v>35000</v>
      </c>
      <c r="J148" s="215">
        <v>1638000</v>
      </c>
      <c r="K148" s="214" t="s">
        <v>2649</v>
      </c>
      <c r="L148" s="209"/>
      <c r="M148" s="205"/>
      <c r="N148" s="205"/>
      <c r="O148" s="205"/>
      <c r="P148" s="205"/>
      <c r="Q148" s="205"/>
      <c r="R148" s="205"/>
      <c r="S148" s="205"/>
      <c r="T148" s="205"/>
      <c r="U148" s="205"/>
      <c r="V148" s="205"/>
      <c r="W148" s="205"/>
      <c r="X148" s="205"/>
      <c r="Y148" s="205"/>
      <c r="Z148" s="205"/>
      <c r="AA148" s="205"/>
      <c r="AB148" s="205"/>
      <c r="AC148" s="205"/>
      <c r="AD148" s="205"/>
      <c r="AE148" s="205"/>
    </row>
    <row r="149" spans="1:31" ht="141.75">
      <c r="A149" s="213">
        <v>145</v>
      </c>
      <c r="B149" s="213" t="s">
        <v>2931</v>
      </c>
      <c r="C149" s="213" t="s">
        <v>2932</v>
      </c>
      <c r="D149" s="213">
        <v>145</v>
      </c>
      <c r="E149" s="214" t="s">
        <v>3511</v>
      </c>
      <c r="F149" s="214" t="s">
        <v>3512</v>
      </c>
      <c r="G149" s="213" t="s">
        <v>645</v>
      </c>
      <c r="H149" s="213">
        <v>1</v>
      </c>
      <c r="I149" s="215">
        <v>29000</v>
      </c>
      <c r="J149" s="215">
        <v>1345000</v>
      </c>
      <c r="K149" s="214" t="s">
        <v>2649</v>
      </c>
      <c r="L149" s="209"/>
      <c r="M149" s="205"/>
      <c r="N149" s="205"/>
      <c r="O149" s="205"/>
      <c r="P149" s="205"/>
      <c r="Q149" s="205"/>
      <c r="R149" s="205"/>
      <c r="S149" s="205"/>
      <c r="T149" s="205"/>
      <c r="U149" s="205"/>
      <c r="V149" s="205"/>
      <c r="W149" s="205"/>
      <c r="X149" s="205"/>
      <c r="Y149" s="205"/>
      <c r="Z149" s="205"/>
      <c r="AA149" s="205"/>
      <c r="AB149" s="205"/>
      <c r="AC149" s="205"/>
      <c r="AD149" s="205"/>
      <c r="AE149" s="205"/>
    </row>
    <row r="150" spans="1:31" ht="141.75">
      <c r="A150" s="213">
        <v>146</v>
      </c>
      <c r="B150" s="213" t="s">
        <v>2933</v>
      </c>
      <c r="C150" s="213" t="s">
        <v>2934</v>
      </c>
      <c r="D150" s="213">
        <v>146</v>
      </c>
      <c r="E150" s="214" t="s">
        <v>3513</v>
      </c>
      <c r="F150" s="214" t="s">
        <v>3514</v>
      </c>
      <c r="G150" s="213" t="s">
        <v>645</v>
      </c>
      <c r="H150" s="213">
        <v>40</v>
      </c>
      <c r="I150" s="215">
        <v>1322000</v>
      </c>
      <c r="J150" s="215">
        <v>62912000</v>
      </c>
      <c r="K150" s="214" t="s">
        <v>2649</v>
      </c>
      <c r="L150" s="209"/>
      <c r="M150" s="205"/>
      <c r="N150" s="205"/>
      <c r="O150" s="205"/>
      <c r="P150" s="205"/>
      <c r="Q150" s="205"/>
      <c r="R150" s="205"/>
      <c r="S150" s="205"/>
      <c r="T150" s="205"/>
      <c r="U150" s="205"/>
      <c r="V150" s="205"/>
      <c r="W150" s="205"/>
      <c r="X150" s="205"/>
      <c r="Y150" s="205"/>
      <c r="Z150" s="205"/>
      <c r="AA150" s="205"/>
      <c r="AB150" s="205"/>
      <c r="AC150" s="205"/>
      <c r="AD150" s="205"/>
      <c r="AE150" s="205"/>
    </row>
    <row r="151" spans="1:31" ht="94.5">
      <c r="A151" s="213">
        <v>147</v>
      </c>
      <c r="B151" s="213" t="s">
        <v>2935</v>
      </c>
      <c r="C151" s="213" t="s">
        <v>2936</v>
      </c>
      <c r="D151" s="213">
        <v>147</v>
      </c>
      <c r="E151" s="214" t="s">
        <v>2630</v>
      </c>
      <c r="F151" s="214" t="s">
        <v>3515</v>
      </c>
      <c r="G151" s="213" t="s">
        <v>3818</v>
      </c>
      <c r="H151" s="213">
        <v>400</v>
      </c>
      <c r="I151" s="215">
        <v>2705000</v>
      </c>
      <c r="J151" s="215">
        <v>128776000</v>
      </c>
      <c r="K151" s="214" t="s">
        <v>2649</v>
      </c>
      <c r="L151" s="209"/>
      <c r="M151" s="205"/>
      <c r="N151" s="205"/>
      <c r="O151" s="205"/>
      <c r="P151" s="205"/>
      <c r="Q151" s="205"/>
      <c r="R151" s="205"/>
      <c r="S151" s="205"/>
      <c r="T151" s="205"/>
      <c r="U151" s="205"/>
      <c r="V151" s="205"/>
      <c r="W151" s="205"/>
      <c r="X151" s="205"/>
      <c r="Y151" s="205"/>
      <c r="Z151" s="205"/>
      <c r="AA151" s="205"/>
      <c r="AB151" s="205"/>
      <c r="AC151" s="205"/>
      <c r="AD151" s="205"/>
      <c r="AE151" s="205"/>
    </row>
    <row r="152" spans="1:31" ht="141.75">
      <c r="A152" s="213">
        <v>148</v>
      </c>
      <c r="B152" s="213" t="s">
        <v>2937</v>
      </c>
      <c r="C152" s="213" t="s">
        <v>2938</v>
      </c>
      <c r="D152" s="213">
        <v>148</v>
      </c>
      <c r="E152" s="214" t="s">
        <v>3516</v>
      </c>
      <c r="F152" s="214" t="s">
        <v>3517</v>
      </c>
      <c r="G152" s="213" t="s">
        <v>645</v>
      </c>
      <c r="H152" s="213">
        <v>2</v>
      </c>
      <c r="I152" s="215">
        <v>49000</v>
      </c>
      <c r="J152" s="215">
        <v>2326000</v>
      </c>
      <c r="K152" s="214" t="s">
        <v>2649</v>
      </c>
      <c r="L152" s="209"/>
      <c r="M152" s="205"/>
      <c r="N152" s="205"/>
      <c r="O152" s="205"/>
      <c r="P152" s="205"/>
      <c r="Q152" s="205"/>
      <c r="R152" s="205"/>
      <c r="S152" s="205"/>
      <c r="T152" s="205"/>
      <c r="U152" s="205"/>
      <c r="V152" s="205"/>
      <c r="W152" s="205"/>
      <c r="X152" s="205"/>
      <c r="Y152" s="205"/>
      <c r="Z152" s="205"/>
      <c r="AA152" s="205"/>
      <c r="AB152" s="205"/>
      <c r="AC152" s="205"/>
      <c r="AD152" s="205"/>
      <c r="AE152" s="205"/>
    </row>
    <row r="153" spans="1:31" ht="94.5">
      <c r="A153" s="213">
        <v>149</v>
      </c>
      <c r="B153" s="213" t="s">
        <v>2939</v>
      </c>
      <c r="C153" s="213" t="s">
        <v>2940</v>
      </c>
      <c r="D153" s="213">
        <v>149</v>
      </c>
      <c r="E153" s="214" t="s">
        <v>3518</v>
      </c>
      <c r="F153" s="214" t="s">
        <v>3519</v>
      </c>
      <c r="G153" s="213" t="s">
        <v>426</v>
      </c>
      <c r="H153" s="213">
        <v>1</v>
      </c>
      <c r="I153" s="215">
        <v>59000</v>
      </c>
      <c r="J153" s="215">
        <v>2940000</v>
      </c>
      <c r="K153" s="214" t="s">
        <v>2649</v>
      </c>
      <c r="L153" s="209"/>
      <c r="M153" s="205"/>
      <c r="N153" s="205"/>
      <c r="O153" s="205"/>
      <c r="P153" s="205"/>
      <c r="Q153" s="205"/>
      <c r="R153" s="205"/>
      <c r="S153" s="205"/>
      <c r="T153" s="205"/>
      <c r="U153" s="205"/>
      <c r="V153" s="205"/>
      <c r="W153" s="205"/>
      <c r="X153" s="205"/>
      <c r="Y153" s="205"/>
      <c r="Z153" s="205"/>
      <c r="AA153" s="205"/>
      <c r="AB153" s="205"/>
      <c r="AC153" s="205"/>
      <c r="AD153" s="205"/>
      <c r="AE153" s="205"/>
    </row>
    <row r="154" spans="1:31" ht="94.5">
      <c r="A154" s="213">
        <v>150</v>
      </c>
      <c r="B154" s="213" t="s">
        <v>2941</v>
      </c>
      <c r="C154" s="213" t="s">
        <v>2942</v>
      </c>
      <c r="D154" s="213">
        <v>150</v>
      </c>
      <c r="E154" s="214" t="s">
        <v>3520</v>
      </c>
      <c r="F154" s="214" t="s">
        <v>3521</v>
      </c>
      <c r="G154" s="213" t="s">
        <v>426</v>
      </c>
      <c r="H154" s="213">
        <v>1</v>
      </c>
      <c r="I154" s="215">
        <v>52000</v>
      </c>
      <c r="J154" s="215">
        <v>2588000</v>
      </c>
      <c r="K154" s="214" t="s">
        <v>2649</v>
      </c>
      <c r="L154" s="209"/>
      <c r="M154" s="205"/>
      <c r="N154" s="205"/>
      <c r="O154" s="205"/>
      <c r="P154" s="205"/>
      <c r="Q154" s="205"/>
      <c r="R154" s="205"/>
      <c r="S154" s="205"/>
      <c r="T154" s="205"/>
      <c r="U154" s="205"/>
      <c r="V154" s="205"/>
      <c r="W154" s="205"/>
      <c r="X154" s="205"/>
      <c r="Y154" s="205"/>
      <c r="Z154" s="205"/>
      <c r="AA154" s="205"/>
      <c r="AB154" s="205"/>
      <c r="AC154" s="205"/>
      <c r="AD154" s="205"/>
      <c r="AE154" s="205"/>
    </row>
    <row r="155" spans="1:31" ht="94.5">
      <c r="A155" s="213">
        <v>151</v>
      </c>
      <c r="B155" s="213" t="s">
        <v>2943</v>
      </c>
      <c r="C155" s="213" t="s">
        <v>2944</v>
      </c>
      <c r="D155" s="213">
        <v>151</v>
      </c>
      <c r="E155" s="214" t="s">
        <v>3522</v>
      </c>
      <c r="F155" s="214" t="s">
        <v>3523</v>
      </c>
      <c r="G155" s="213" t="s">
        <v>426</v>
      </c>
      <c r="H155" s="213">
        <v>1</v>
      </c>
      <c r="I155" s="215">
        <v>52000</v>
      </c>
      <c r="J155" s="215">
        <v>2588000</v>
      </c>
      <c r="K155" s="214" t="s">
        <v>2649</v>
      </c>
      <c r="L155" s="209"/>
      <c r="M155" s="205"/>
      <c r="N155" s="205"/>
      <c r="O155" s="205"/>
      <c r="P155" s="205"/>
      <c r="Q155" s="205"/>
      <c r="R155" s="205"/>
      <c r="S155" s="205"/>
      <c r="T155" s="205"/>
      <c r="U155" s="205"/>
      <c r="V155" s="205"/>
      <c r="W155" s="205"/>
      <c r="X155" s="205"/>
      <c r="Y155" s="205"/>
      <c r="Z155" s="205"/>
      <c r="AA155" s="205"/>
      <c r="AB155" s="205"/>
      <c r="AC155" s="205"/>
      <c r="AD155" s="205"/>
      <c r="AE155" s="205"/>
    </row>
    <row r="156" spans="1:31" ht="94.5">
      <c r="A156" s="213">
        <v>152</v>
      </c>
      <c r="B156" s="213" t="s">
        <v>2945</v>
      </c>
      <c r="C156" s="213" t="s">
        <v>2946</v>
      </c>
      <c r="D156" s="213">
        <v>152</v>
      </c>
      <c r="E156" s="214" t="s">
        <v>3524</v>
      </c>
      <c r="F156" s="214" t="s">
        <v>3525</v>
      </c>
      <c r="G156" s="213" t="s">
        <v>426</v>
      </c>
      <c r="H156" s="213">
        <v>1</v>
      </c>
      <c r="I156" s="215">
        <v>52000</v>
      </c>
      <c r="J156" s="215">
        <v>2588000</v>
      </c>
      <c r="K156" s="214" t="s">
        <v>2649</v>
      </c>
      <c r="L156" s="209"/>
      <c r="M156" s="205"/>
      <c r="N156" s="205"/>
      <c r="O156" s="205"/>
      <c r="P156" s="205"/>
      <c r="Q156" s="205"/>
      <c r="R156" s="205"/>
      <c r="S156" s="205"/>
      <c r="T156" s="205"/>
      <c r="U156" s="205"/>
      <c r="V156" s="205"/>
      <c r="W156" s="205"/>
      <c r="X156" s="205"/>
      <c r="Y156" s="205"/>
      <c r="Z156" s="205"/>
      <c r="AA156" s="205"/>
      <c r="AB156" s="205"/>
      <c r="AC156" s="205"/>
      <c r="AD156" s="205"/>
      <c r="AE156" s="205"/>
    </row>
    <row r="157" spans="1:31" ht="94.5">
      <c r="A157" s="213">
        <v>153</v>
      </c>
      <c r="B157" s="213" t="s">
        <v>2947</v>
      </c>
      <c r="C157" s="213" t="s">
        <v>2948</v>
      </c>
      <c r="D157" s="213">
        <v>153</v>
      </c>
      <c r="E157" s="214" t="s">
        <v>3526</v>
      </c>
      <c r="F157" s="214" t="s">
        <v>3527</v>
      </c>
      <c r="G157" s="213" t="s">
        <v>426</v>
      </c>
      <c r="H157" s="213">
        <v>1</v>
      </c>
      <c r="I157" s="215">
        <v>59000</v>
      </c>
      <c r="J157" s="215">
        <v>2940000</v>
      </c>
      <c r="K157" s="214" t="s">
        <v>2649</v>
      </c>
      <c r="L157" s="209"/>
      <c r="M157" s="205"/>
      <c r="N157" s="205"/>
      <c r="O157" s="205"/>
      <c r="P157" s="205"/>
      <c r="Q157" s="205"/>
      <c r="R157" s="205"/>
      <c r="S157" s="205"/>
      <c r="T157" s="205"/>
      <c r="U157" s="205"/>
      <c r="V157" s="205"/>
      <c r="W157" s="205"/>
      <c r="X157" s="205"/>
      <c r="Y157" s="205"/>
      <c r="Z157" s="205"/>
      <c r="AA157" s="205"/>
      <c r="AB157" s="205"/>
      <c r="AC157" s="205"/>
      <c r="AD157" s="205"/>
      <c r="AE157" s="205"/>
    </row>
    <row r="158" spans="1:31" ht="94.5">
      <c r="A158" s="213">
        <v>154</v>
      </c>
      <c r="B158" s="213" t="s">
        <v>2949</v>
      </c>
      <c r="C158" s="213" t="s">
        <v>2950</v>
      </c>
      <c r="D158" s="213">
        <v>154</v>
      </c>
      <c r="E158" s="214" t="s">
        <v>3528</v>
      </c>
      <c r="F158" s="214" t="s">
        <v>3529</v>
      </c>
      <c r="G158" s="213" t="s">
        <v>426</v>
      </c>
      <c r="H158" s="213">
        <v>4</v>
      </c>
      <c r="I158" s="215">
        <v>149000</v>
      </c>
      <c r="J158" s="215">
        <v>7436000</v>
      </c>
      <c r="K158" s="214" t="s">
        <v>2649</v>
      </c>
      <c r="L158" s="209"/>
      <c r="M158" s="205"/>
      <c r="N158" s="205"/>
      <c r="O158" s="205"/>
      <c r="P158" s="205"/>
      <c r="Q158" s="205"/>
      <c r="R158" s="205"/>
      <c r="S158" s="205"/>
      <c r="T158" s="205"/>
      <c r="U158" s="205"/>
      <c r="V158" s="205"/>
      <c r="W158" s="205"/>
      <c r="X158" s="205"/>
      <c r="Y158" s="205"/>
      <c r="Z158" s="205"/>
      <c r="AA158" s="205"/>
      <c r="AB158" s="205"/>
      <c r="AC158" s="205"/>
      <c r="AD158" s="205"/>
      <c r="AE158" s="205"/>
    </row>
    <row r="159" spans="1:31" ht="94.5">
      <c r="A159" s="213">
        <v>155</v>
      </c>
      <c r="B159" s="213" t="s">
        <v>2951</v>
      </c>
      <c r="C159" s="213" t="s">
        <v>2952</v>
      </c>
      <c r="D159" s="213">
        <v>155</v>
      </c>
      <c r="E159" s="214" t="s">
        <v>3530</v>
      </c>
      <c r="F159" s="214" t="s">
        <v>3531</v>
      </c>
      <c r="G159" s="213" t="s">
        <v>426</v>
      </c>
      <c r="H159" s="213">
        <v>4</v>
      </c>
      <c r="I159" s="215">
        <v>129000</v>
      </c>
      <c r="J159" s="215">
        <v>6438000</v>
      </c>
      <c r="K159" s="214" t="s">
        <v>2649</v>
      </c>
      <c r="L159" s="209"/>
      <c r="M159" s="205"/>
      <c r="N159" s="205"/>
      <c r="O159" s="205"/>
      <c r="P159" s="205"/>
      <c r="Q159" s="205"/>
      <c r="R159" s="205"/>
      <c r="S159" s="205"/>
      <c r="T159" s="205"/>
      <c r="U159" s="205"/>
      <c r="V159" s="205"/>
      <c r="W159" s="205"/>
      <c r="X159" s="205"/>
      <c r="Y159" s="205"/>
      <c r="Z159" s="205"/>
      <c r="AA159" s="205"/>
      <c r="AB159" s="205"/>
      <c r="AC159" s="205"/>
      <c r="AD159" s="205"/>
      <c r="AE159" s="205"/>
    </row>
    <row r="160" spans="1:31" ht="94.5">
      <c r="A160" s="213">
        <v>156</v>
      </c>
      <c r="B160" s="213" t="s">
        <v>2953</v>
      </c>
      <c r="C160" s="213" t="s">
        <v>2954</v>
      </c>
      <c r="D160" s="213">
        <v>156</v>
      </c>
      <c r="E160" s="214" t="s">
        <v>3532</v>
      </c>
      <c r="F160" s="214" t="s">
        <v>3533</v>
      </c>
      <c r="G160" s="213" t="s">
        <v>426</v>
      </c>
      <c r="H160" s="213">
        <v>4</v>
      </c>
      <c r="I160" s="215">
        <v>129000</v>
      </c>
      <c r="J160" s="215">
        <v>6438000</v>
      </c>
      <c r="K160" s="214" t="s">
        <v>2649</v>
      </c>
      <c r="L160" s="209"/>
      <c r="M160" s="205"/>
      <c r="N160" s="205"/>
      <c r="O160" s="205"/>
      <c r="P160" s="205"/>
      <c r="Q160" s="205"/>
      <c r="R160" s="205"/>
      <c r="S160" s="205"/>
      <c r="T160" s="205"/>
      <c r="U160" s="205"/>
      <c r="V160" s="205"/>
      <c r="W160" s="205"/>
      <c r="X160" s="205"/>
      <c r="Y160" s="205"/>
      <c r="Z160" s="205"/>
      <c r="AA160" s="205"/>
      <c r="AB160" s="205"/>
      <c r="AC160" s="205"/>
      <c r="AD160" s="205"/>
      <c r="AE160" s="205"/>
    </row>
    <row r="161" spans="1:31" ht="94.5">
      <c r="A161" s="213">
        <v>157</v>
      </c>
      <c r="B161" s="213" t="s">
        <v>2955</v>
      </c>
      <c r="C161" s="213" t="s">
        <v>2956</v>
      </c>
      <c r="D161" s="213">
        <v>157</v>
      </c>
      <c r="E161" s="214" t="s">
        <v>3534</v>
      </c>
      <c r="F161" s="214" t="s">
        <v>3535</v>
      </c>
      <c r="G161" s="213" t="s">
        <v>426</v>
      </c>
      <c r="H161" s="213">
        <v>4</v>
      </c>
      <c r="I161" s="215">
        <v>127000</v>
      </c>
      <c r="J161" s="215">
        <v>6305000</v>
      </c>
      <c r="K161" s="214" t="s">
        <v>2649</v>
      </c>
      <c r="L161" s="209"/>
      <c r="M161" s="205"/>
      <c r="N161" s="205"/>
      <c r="O161" s="205"/>
      <c r="P161" s="205"/>
      <c r="Q161" s="205"/>
      <c r="R161" s="205"/>
      <c r="S161" s="205"/>
      <c r="T161" s="205"/>
      <c r="U161" s="205"/>
      <c r="V161" s="205"/>
      <c r="W161" s="205"/>
      <c r="X161" s="205"/>
      <c r="Y161" s="205"/>
      <c r="Z161" s="205"/>
      <c r="AA161" s="205"/>
      <c r="AB161" s="205"/>
      <c r="AC161" s="205"/>
      <c r="AD161" s="205"/>
      <c r="AE161" s="205"/>
    </row>
    <row r="162" spans="1:31" ht="94.5">
      <c r="A162" s="213">
        <v>158</v>
      </c>
      <c r="B162" s="213" t="s">
        <v>2957</v>
      </c>
      <c r="C162" s="213" t="s">
        <v>2958</v>
      </c>
      <c r="D162" s="213">
        <v>158</v>
      </c>
      <c r="E162" s="214" t="s">
        <v>3536</v>
      </c>
      <c r="F162" s="214" t="s">
        <v>3537</v>
      </c>
      <c r="G162" s="213" t="s">
        <v>426</v>
      </c>
      <c r="H162" s="213">
        <v>4</v>
      </c>
      <c r="I162" s="215">
        <v>129000</v>
      </c>
      <c r="J162" s="215">
        <v>6438000</v>
      </c>
      <c r="K162" s="214" t="s">
        <v>2649</v>
      </c>
      <c r="L162" s="209"/>
      <c r="M162" s="205"/>
      <c r="N162" s="205"/>
      <c r="O162" s="205"/>
      <c r="P162" s="205"/>
      <c r="Q162" s="205"/>
      <c r="R162" s="205"/>
      <c r="S162" s="205"/>
      <c r="T162" s="205"/>
      <c r="U162" s="205"/>
      <c r="V162" s="205"/>
      <c r="W162" s="205"/>
      <c r="X162" s="205"/>
      <c r="Y162" s="205"/>
      <c r="Z162" s="205"/>
      <c r="AA162" s="205"/>
      <c r="AB162" s="205"/>
      <c r="AC162" s="205"/>
      <c r="AD162" s="205"/>
      <c r="AE162" s="205"/>
    </row>
    <row r="163" spans="1:31" ht="94.5">
      <c r="A163" s="213">
        <v>159</v>
      </c>
      <c r="B163" s="213" t="s">
        <v>2959</v>
      </c>
      <c r="C163" s="213" t="s">
        <v>2960</v>
      </c>
      <c r="D163" s="213">
        <v>159</v>
      </c>
      <c r="E163" s="214" t="s">
        <v>3538</v>
      </c>
      <c r="F163" s="214" t="s">
        <v>3539</v>
      </c>
      <c r="G163" s="213" t="s">
        <v>426</v>
      </c>
      <c r="H163" s="213">
        <v>4</v>
      </c>
      <c r="I163" s="215">
        <v>129000</v>
      </c>
      <c r="J163" s="215">
        <v>6438000</v>
      </c>
      <c r="K163" s="214" t="s">
        <v>2649</v>
      </c>
      <c r="L163" s="209"/>
      <c r="M163" s="205"/>
      <c r="N163" s="205"/>
      <c r="O163" s="205"/>
      <c r="P163" s="205"/>
      <c r="Q163" s="205"/>
      <c r="R163" s="205"/>
      <c r="S163" s="205"/>
      <c r="T163" s="205"/>
      <c r="U163" s="205"/>
      <c r="V163" s="205"/>
      <c r="W163" s="205"/>
      <c r="X163" s="205"/>
      <c r="Y163" s="205"/>
      <c r="Z163" s="205"/>
      <c r="AA163" s="205"/>
      <c r="AB163" s="205"/>
      <c r="AC163" s="205"/>
      <c r="AD163" s="205"/>
      <c r="AE163" s="205"/>
    </row>
    <row r="164" spans="1:31" ht="94.5">
      <c r="A164" s="213">
        <v>160</v>
      </c>
      <c r="B164" s="213" t="s">
        <v>2961</v>
      </c>
      <c r="C164" s="213" t="s">
        <v>2962</v>
      </c>
      <c r="D164" s="213">
        <v>160</v>
      </c>
      <c r="E164" s="214" t="s">
        <v>3540</v>
      </c>
      <c r="F164" s="214" t="s">
        <v>3541</v>
      </c>
      <c r="G164" s="213" t="s">
        <v>426</v>
      </c>
      <c r="H164" s="213">
        <v>4</v>
      </c>
      <c r="I164" s="215">
        <v>129000</v>
      </c>
      <c r="J164" s="215">
        <v>6438000</v>
      </c>
      <c r="K164" s="214" t="s">
        <v>2649</v>
      </c>
      <c r="L164" s="209"/>
      <c r="M164" s="205"/>
      <c r="N164" s="205"/>
      <c r="O164" s="205"/>
      <c r="P164" s="205"/>
      <c r="Q164" s="205"/>
      <c r="R164" s="205"/>
      <c r="S164" s="205"/>
      <c r="T164" s="205"/>
      <c r="U164" s="205"/>
      <c r="V164" s="205"/>
      <c r="W164" s="205"/>
      <c r="X164" s="205"/>
      <c r="Y164" s="205"/>
      <c r="Z164" s="205"/>
      <c r="AA164" s="205"/>
      <c r="AB164" s="205"/>
      <c r="AC164" s="205"/>
      <c r="AD164" s="205"/>
      <c r="AE164" s="205"/>
    </row>
    <row r="165" spans="1:31" ht="94.5">
      <c r="A165" s="213">
        <v>161</v>
      </c>
      <c r="B165" s="213" t="s">
        <v>2963</v>
      </c>
      <c r="C165" s="213" t="s">
        <v>2964</v>
      </c>
      <c r="D165" s="213">
        <v>161</v>
      </c>
      <c r="E165" s="214" t="s">
        <v>3542</v>
      </c>
      <c r="F165" s="214" t="s">
        <v>3543</v>
      </c>
      <c r="G165" s="213" t="s">
        <v>426</v>
      </c>
      <c r="H165" s="213">
        <v>4</v>
      </c>
      <c r="I165" s="215">
        <v>126000</v>
      </c>
      <c r="J165" s="215">
        <v>6282000</v>
      </c>
      <c r="K165" s="214" t="s">
        <v>2649</v>
      </c>
      <c r="L165" s="209"/>
      <c r="M165" s="205"/>
      <c r="N165" s="205"/>
      <c r="O165" s="205"/>
      <c r="P165" s="205"/>
      <c r="Q165" s="205"/>
      <c r="R165" s="205"/>
      <c r="S165" s="205"/>
      <c r="T165" s="205"/>
      <c r="U165" s="205"/>
      <c r="V165" s="205"/>
      <c r="W165" s="205"/>
      <c r="X165" s="205"/>
      <c r="Y165" s="205"/>
      <c r="Z165" s="205"/>
      <c r="AA165" s="205"/>
      <c r="AB165" s="205"/>
      <c r="AC165" s="205"/>
      <c r="AD165" s="205"/>
      <c r="AE165" s="205"/>
    </row>
    <row r="166" spans="1:31" ht="94.5">
      <c r="A166" s="213">
        <v>162</v>
      </c>
      <c r="B166" s="213" t="s">
        <v>2965</v>
      </c>
      <c r="C166" s="213" t="s">
        <v>2966</v>
      </c>
      <c r="D166" s="213">
        <v>162</v>
      </c>
      <c r="E166" s="214" t="s">
        <v>3544</v>
      </c>
      <c r="F166" s="214" t="s">
        <v>3545</v>
      </c>
      <c r="G166" s="213" t="s">
        <v>426</v>
      </c>
      <c r="H166" s="213">
        <v>2</v>
      </c>
      <c r="I166" s="215">
        <v>122000</v>
      </c>
      <c r="J166" s="215">
        <v>6073000</v>
      </c>
      <c r="K166" s="214" t="s">
        <v>2649</v>
      </c>
      <c r="L166" s="209"/>
      <c r="M166" s="205"/>
      <c r="N166" s="205"/>
      <c r="O166" s="205"/>
      <c r="P166" s="205"/>
      <c r="Q166" s="205"/>
      <c r="R166" s="205"/>
      <c r="S166" s="205"/>
      <c r="T166" s="205"/>
      <c r="U166" s="205"/>
      <c r="V166" s="205"/>
      <c r="W166" s="205"/>
      <c r="X166" s="205"/>
      <c r="Y166" s="205"/>
      <c r="Z166" s="205"/>
      <c r="AA166" s="205"/>
      <c r="AB166" s="205"/>
      <c r="AC166" s="205"/>
      <c r="AD166" s="205"/>
      <c r="AE166" s="205"/>
    </row>
    <row r="167" spans="1:31" ht="157.5">
      <c r="A167" s="213">
        <v>163</v>
      </c>
      <c r="B167" s="213" t="s">
        <v>2967</v>
      </c>
      <c r="C167" s="213" t="s">
        <v>2968</v>
      </c>
      <c r="D167" s="213">
        <v>163</v>
      </c>
      <c r="E167" s="214" t="s">
        <v>3546</v>
      </c>
      <c r="F167" s="214" t="s">
        <v>3547</v>
      </c>
      <c r="G167" s="213" t="s">
        <v>163</v>
      </c>
      <c r="H167" s="213">
        <v>400</v>
      </c>
      <c r="I167" s="215">
        <v>4500000</v>
      </c>
      <c r="J167" s="215">
        <v>214286000</v>
      </c>
      <c r="K167" s="214" t="s">
        <v>2649</v>
      </c>
      <c r="L167" s="209"/>
      <c r="M167" s="205"/>
      <c r="N167" s="205"/>
      <c r="O167" s="205"/>
      <c r="P167" s="205"/>
      <c r="Q167" s="205"/>
      <c r="R167" s="205"/>
      <c r="S167" s="205"/>
      <c r="T167" s="205"/>
      <c r="U167" s="205"/>
      <c r="V167" s="205"/>
      <c r="W167" s="205"/>
      <c r="X167" s="205"/>
      <c r="Y167" s="205"/>
      <c r="Z167" s="205"/>
      <c r="AA167" s="205"/>
      <c r="AB167" s="205"/>
      <c r="AC167" s="205"/>
      <c r="AD167" s="205"/>
      <c r="AE167" s="205"/>
    </row>
    <row r="168" spans="1:31" ht="126">
      <c r="A168" s="213">
        <v>164</v>
      </c>
      <c r="B168" s="213" t="s">
        <v>2969</v>
      </c>
      <c r="C168" s="213" t="s">
        <v>2970</v>
      </c>
      <c r="D168" s="213">
        <v>164</v>
      </c>
      <c r="E168" s="214" t="s">
        <v>3548</v>
      </c>
      <c r="F168" s="214" t="s">
        <v>3549</v>
      </c>
      <c r="G168" s="213" t="s">
        <v>3818</v>
      </c>
      <c r="H168" s="216">
        <v>1500</v>
      </c>
      <c r="I168" s="215">
        <v>4454000</v>
      </c>
      <c r="J168" s="215">
        <v>212063000</v>
      </c>
      <c r="K168" s="214" t="s">
        <v>2649</v>
      </c>
      <c r="L168" s="209"/>
      <c r="M168" s="205"/>
      <c r="N168" s="205"/>
      <c r="O168" s="205"/>
      <c r="P168" s="205"/>
      <c r="Q168" s="205"/>
      <c r="R168" s="205"/>
      <c r="S168" s="205"/>
      <c r="T168" s="205"/>
      <c r="U168" s="205"/>
      <c r="V168" s="205"/>
      <c r="W168" s="205"/>
      <c r="X168" s="205"/>
      <c r="Y168" s="205"/>
      <c r="Z168" s="205"/>
      <c r="AA168" s="205"/>
      <c r="AB168" s="205"/>
      <c r="AC168" s="205"/>
      <c r="AD168" s="205"/>
      <c r="AE168" s="205"/>
    </row>
    <row r="169" spans="1:31" ht="141.75">
      <c r="A169" s="213">
        <v>165</v>
      </c>
      <c r="B169" s="213" t="s">
        <v>2971</v>
      </c>
      <c r="C169" s="213" t="s">
        <v>2972</v>
      </c>
      <c r="D169" s="213">
        <v>165</v>
      </c>
      <c r="E169" s="214" t="s">
        <v>3550</v>
      </c>
      <c r="F169" s="214" t="s">
        <v>3551</v>
      </c>
      <c r="G169" s="213" t="s">
        <v>3822</v>
      </c>
      <c r="H169" s="216">
        <v>1000</v>
      </c>
      <c r="I169" s="215">
        <v>37000</v>
      </c>
      <c r="J169" s="215">
        <v>1727000</v>
      </c>
      <c r="K169" s="214" t="s">
        <v>2649</v>
      </c>
      <c r="L169" s="209"/>
      <c r="M169" s="205"/>
      <c r="N169" s="205"/>
      <c r="O169" s="205"/>
      <c r="P169" s="205"/>
      <c r="Q169" s="205"/>
      <c r="R169" s="205"/>
      <c r="S169" s="205"/>
      <c r="T169" s="205"/>
      <c r="U169" s="205"/>
      <c r="V169" s="205"/>
      <c r="W169" s="205"/>
      <c r="X169" s="205"/>
      <c r="Y169" s="205"/>
      <c r="Z169" s="205"/>
      <c r="AA169" s="205"/>
      <c r="AB169" s="205"/>
      <c r="AC169" s="205"/>
      <c r="AD169" s="205"/>
      <c r="AE169" s="205"/>
    </row>
    <row r="170" spans="1:31" ht="126">
      <c r="A170" s="213">
        <v>166</v>
      </c>
      <c r="B170" s="213" t="s">
        <v>2973</v>
      </c>
      <c r="C170" s="213" t="s">
        <v>2974</v>
      </c>
      <c r="D170" s="213">
        <v>166</v>
      </c>
      <c r="E170" s="214" t="s">
        <v>3552</v>
      </c>
      <c r="F170" s="214" t="s">
        <v>3553</v>
      </c>
      <c r="G170" s="213" t="s">
        <v>3822</v>
      </c>
      <c r="H170" s="216">
        <v>2500</v>
      </c>
      <c r="I170" s="215">
        <v>75000</v>
      </c>
      <c r="J170" s="215">
        <v>3544000</v>
      </c>
      <c r="K170" s="214" t="s">
        <v>2649</v>
      </c>
      <c r="L170" s="209"/>
      <c r="M170" s="205"/>
      <c r="N170" s="205"/>
      <c r="O170" s="205"/>
      <c r="P170" s="205"/>
      <c r="Q170" s="205"/>
      <c r="R170" s="205"/>
      <c r="S170" s="205"/>
      <c r="T170" s="205"/>
      <c r="U170" s="205"/>
      <c r="V170" s="205"/>
      <c r="W170" s="205"/>
      <c r="X170" s="205"/>
      <c r="Y170" s="205"/>
      <c r="Z170" s="205"/>
      <c r="AA170" s="205"/>
      <c r="AB170" s="205"/>
      <c r="AC170" s="205"/>
      <c r="AD170" s="205"/>
      <c r="AE170" s="205"/>
    </row>
    <row r="171" spans="1:31" ht="126">
      <c r="A171" s="213">
        <v>167</v>
      </c>
      <c r="B171" s="213" t="s">
        <v>2975</v>
      </c>
      <c r="C171" s="213" t="s">
        <v>2976</v>
      </c>
      <c r="D171" s="213">
        <v>167</v>
      </c>
      <c r="E171" s="214" t="s">
        <v>3554</v>
      </c>
      <c r="F171" s="214" t="s">
        <v>3555</v>
      </c>
      <c r="G171" s="213" t="s">
        <v>3822</v>
      </c>
      <c r="H171" s="216">
        <v>2500</v>
      </c>
      <c r="I171" s="215">
        <v>77000</v>
      </c>
      <c r="J171" s="215">
        <v>3634000</v>
      </c>
      <c r="K171" s="214" t="s">
        <v>2649</v>
      </c>
      <c r="L171" s="209"/>
      <c r="M171" s="205"/>
      <c r="N171" s="205"/>
      <c r="O171" s="205"/>
      <c r="P171" s="205"/>
      <c r="Q171" s="205"/>
      <c r="R171" s="205"/>
      <c r="S171" s="205"/>
      <c r="T171" s="205"/>
      <c r="U171" s="205"/>
      <c r="V171" s="205"/>
      <c r="W171" s="205"/>
      <c r="X171" s="205"/>
      <c r="Y171" s="205"/>
      <c r="Z171" s="205"/>
      <c r="AA171" s="205"/>
      <c r="AB171" s="205"/>
      <c r="AC171" s="205"/>
      <c r="AD171" s="205"/>
      <c r="AE171" s="205"/>
    </row>
    <row r="172" spans="1:31" ht="126">
      <c r="A172" s="213">
        <v>168</v>
      </c>
      <c r="B172" s="213" t="s">
        <v>2977</v>
      </c>
      <c r="C172" s="213" t="s">
        <v>2978</v>
      </c>
      <c r="D172" s="213">
        <v>168</v>
      </c>
      <c r="E172" s="214" t="s">
        <v>3556</v>
      </c>
      <c r="F172" s="214" t="s">
        <v>3557</v>
      </c>
      <c r="G172" s="213" t="s">
        <v>3822</v>
      </c>
      <c r="H172" s="216">
        <v>1000</v>
      </c>
      <c r="I172" s="215">
        <v>31000</v>
      </c>
      <c r="J172" s="215">
        <v>1460000</v>
      </c>
      <c r="K172" s="214" t="s">
        <v>2649</v>
      </c>
      <c r="L172" s="209"/>
      <c r="M172" s="205"/>
      <c r="N172" s="205"/>
      <c r="O172" s="205"/>
      <c r="P172" s="205"/>
      <c r="Q172" s="205"/>
      <c r="R172" s="205"/>
      <c r="S172" s="205"/>
      <c r="T172" s="205"/>
      <c r="U172" s="205"/>
      <c r="V172" s="205"/>
      <c r="W172" s="205"/>
      <c r="X172" s="205"/>
      <c r="Y172" s="205"/>
      <c r="Z172" s="205"/>
      <c r="AA172" s="205"/>
      <c r="AB172" s="205"/>
      <c r="AC172" s="205"/>
      <c r="AD172" s="205"/>
      <c r="AE172" s="205"/>
    </row>
    <row r="173" spans="1:31" ht="126">
      <c r="A173" s="213">
        <v>169</v>
      </c>
      <c r="B173" s="213" t="s">
        <v>2979</v>
      </c>
      <c r="C173" s="213" t="s">
        <v>2980</v>
      </c>
      <c r="D173" s="213">
        <v>169</v>
      </c>
      <c r="E173" s="214" t="s">
        <v>3558</v>
      </c>
      <c r="F173" s="214" t="s">
        <v>3559</v>
      </c>
      <c r="G173" s="213" t="s">
        <v>3822</v>
      </c>
      <c r="H173" s="216">
        <v>1000</v>
      </c>
      <c r="I173" s="215">
        <v>32000</v>
      </c>
      <c r="J173" s="215">
        <v>1491000</v>
      </c>
      <c r="K173" s="214" t="s">
        <v>2649</v>
      </c>
      <c r="L173" s="209"/>
      <c r="M173" s="205"/>
      <c r="N173" s="205"/>
      <c r="O173" s="205"/>
      <c r="P173" s="205"/>
      <c r="Q173" s="205"/>
      <c r="R173" s="205"/>
      <c r="S173" s="205"/>
      <c r="T173" s="205"/>
      <c r="U173" s="205"/>
      <c r="V173" s="205"/>
      <c r="W173" s="205"/>
      <c r="X173" s="205"/>
      <c r="Y173" s="205"/>
      <c r="Z173" s="205"/>
      <c r="AA173" s="205"/>
      <c r="AB173" s="205"/>
      <c r="AC173" s="205"/>
      <c r="AD173" s="205"/>
      <c r="AE173" s="205"/>
    </row>
    <row r="174" spans="1:31" ht="126">
      <c r="A174" s="213">
        <v>170</v>
      </c>
      <c r="B174" s="213" t="s">
        <v>2981</v>
      </c>
      <c r="C174" s="213" t="s">
        <v>2982</v>
      </c>
      <c r="D174" s="213">
        <v>170</v>
      </c>
      <c r="E174" s="214" t="s">
        <v>3560</v>
      </c>
      <c r="F174" s="214" t="s">
        <v>3561</v>
      </c>
      <c r="G174" s="213" t="s">
        <v>3822</v>
      </c>
      <c r="H174" s="216">
        <v>1000</v>
      </c>
      <c r="I174" s="215">
        <v>34000</v>
      </c>
      <c r="J174" s="215">
        <v>1611000</v>
      </c>
      <c r="K174" s="214" t="s">
        <v>2649</v>
      </c>
      <c r="L174" s="209"/>
      <c r="M174" s="205"/>
      <c r="N174" s="205"/>
      <c r="O174" s="205"/>
      <c r="P174" s="205"/>
      <c r="Q174" s="205"/>
      <c r="R174" s="205"/>
      <c r="S174" s="205"/>
      <c r="T174" s="205"/>
      <c r="U174" s="205"/>
      <c r="V174" s="205"/>
      <c r="W174" s="205"/>
      <c r="X174" s="205"/>
      <c r="Y174" s="205"/>
      <c r="Z174" s="205"/>
      <c r="AA174" s="205"/>
      <c r="AB174" s="205"/>
      <c r="AC174" s="205"/>
      <c r="AD174" s="205"/>
      <c r="AE174" s="205"/>
    </row>
    <row r="175" spans="1:31" ht="126">
      <c r="A175" s="213">
        <v>171</v>
      </c>
      <c r="B175" s="213" t="s">
        <v>2983</v>
      </c>
      <c r="C175" s="213" t="s">
        <v>2984</v>
      </c>
      <c r="D175" s="213">
        <v>171</v>
      </c>
      <c r="E175" s="214" t="s">
        <v>3562</v>
      </c>
      <c r="F175" s="214" t="s">
        <v>3563</v>
      </c>
      <c r="G175" s="213" t="s">
        <v>3822</v>
      </c>
      <c r="H175" s="216">
        <v>1000</v>
      </c>
      <c r="I175" s="215">
        <v>31000</v>
      </c>
      <c r="J175" s="215">
        <v>1464000</v>
      </c>
      <c r="K175" s="214" t="s">
        <v>2649</v>
      </c>
      <c r="L175" s="209"/>
      <c r="M175" s="205"/>
      <c r="N175" s="205"/>
      <c r="O175" s="205"/>
      <c r="P175" s="205"/>
      <c r="Q175" s="205"/>
      <c r="R175" s="205"/>
      <c r="S175" s="205"/>
      <c r="T175" s="205"/>
      <c r="U175" s="205"/>
      <c r="V175" s="205"/>
      <c r="W175" s="205"/>
      <c r="X175" s="205"/>
      <c r="Y175" s="205"/>
      <c r="Z175" s="205"/>
      <c r="AA175" s="205"/>
      <c r="AB175" s="205"/>
      <c r="AC175" s="205"/>
      <c r="AD175" s="205"/>
      <c r="AE175" s="205"/>
    </row>
    <row r="176" spans="1:31" ht="126">
      <c r="A176" s="213">
        <v>172</v>
      </c>
      <c r="B176" s="213" t="s">
        <v>2985</v>
      </c>
      <c r="C176" s="213" t="s">
        <v>2986</v>
      </c>
      <c r="D176" s="213">
        <v>172</v>
      </c>
      <c r="E176" s="214" t="s">
        <v>3564</v>
      </c>
      <c r="F176" s="214" t="s">
        <v>3565</v>
      </c>
      <c r="G176" s="213" t="s">
        <v>3822</v>
      </c>
      <c r="H176" s="216">
        <v>1000</v>
      </c>
      <c r="I176" s="215">
        <v>34000</v>
      </c>
      <c r="J176" s="215">
        <v>1581000</v>
      </c>
      <c r="K176" s="214" t="s">
        <v>2649</v>
      </c>
      <c r="L176" s="209"/>
      <c r="M176" s="205"/>
      <c r="N176" s="205"/>
      <c r="O176" s="205"/>
      <c r="P176" s="205"/>
      <c r="Q176" s="205"/>
      <c r="R176" s="205"/>
      <c r="S176" s="205"/>
      <c r="T176" s="205"/>
      <c r="U176" s="205"/>
      <c r="V176" s="205"/>
      <c r="W176" s="205"/>
      <c r="X176" s="205"/>
      <c r="Y176" s="205"/>
      <c r="Z176" s="205"/>
      <c r="AA176" s="205"/>
      <c r="AB176" s="205"/>
      <c r="AC176" s="205"/>
      <c r="AD176" s="205"/>
      <c r="AE176" s="205"/>
    </row>
    <row r="177" spans="1:31" ht="141.75">
      <c r="A177" s="213">
        <v>173</v>
      </c>
      <c r="B177" s="213" t="s">
        <v>2987</v>
      </c>
      <c r="C177" s="213" t="s">
        <v>2988</v>
      </c>
      <c r="D177" s="213">
        <v>173</v>
      </c>
      <c r="E177" s="214" t="s">
        <v>3566</v>
      </c>
      <c r="F177" s="214" t="s">
        <v>3567</v>
      </c>
      <c r="G177" s="213" t="s">
        <v>3822</v>
      </c>
      <c r="H177" s="216">
        <v>2500</v>
      </c>
      <c r="I177" s="215">
        <v>83000</v>
      </c>
      <c r="J177" s="215">
        <v>3916000</v>
      </c>
      <c r="K177" s="214" t="s">
        <v>2649</v>
      </c>
      <c r="L177" s="209"/>
      <c r="M177" s="205"/>
      <c r="N177" s="205"/>
      <c r="O177" s="205"/>
      <c r="P177" s="205"/>
      <c r="Q177" s="205"/>
      <c r="R177" s="205"/>
      <c r="S177" s="205"/>
      <c r="T177" s="205"/>
      <c r="U177" s="205"/>
      <c r="V177" s="205"/>
      <c r="W177" s="205"/>
      <c r="X177" s="205"/>
      <c r="Y177" s="205"/>
      <c r="Z177" s="205"/>
      <c r="AA177" s="205"/>
      <c r="AB177" s="205"/>
      <c r="AC177" s="205"/>
      <c r="AD177" s="205"/>
      <c r="AE177" s="205"/>
    </row>
    <row r="178" spans="1:31" ht="126">
      <c r="A178" s="213">
        <v>174</v>
      </c>
      <c r="B178" s="213" t="s">
        <v>2989</v>
      </c>
      <c r="C178" s="213" t="s">
        <v>2990</v>
      </c>
      <c r="D178" s="213">
        <v>174</v>
      </c>
      <c r="E178" s="214" t="s">
        <v>3568</v>
      </c>
      <c r="F178" s="214" t="s">
        <v>3569</v>
      </c>
      <c r="G178" s="213" t="s">
        <v>3822</v>
      </c>
      <c r="H178" s="216">
        <v>2500</v>
      </c>
      <c r="I178" s="215">
        <v>77000</v>
      </c>
      <c r="J178" s="215">
        <v>3641000</v>
      </c>
      <c r="K178" s="214" t="s">
        <v>2649</v>
      </c>
      <c r="L178" s="209"/>
      <c r="M178" s="205"/>
      <c r="N178" s="205"/>
      <c r="O178" s="205"/>
      <c r="P178" s="205"/>
      <c r="Q178" s="205"/>
      <c r="R178" s="205"/>
      <c r="S178" s="205"/>
      <c r="T178" s="205"/>
      <c r="U178" s="205"/>
      <c r="V178" s="205"/>
      <c r="W178" s="205"/>
      <c r="X178" s="205"/>
      <c r="Y178" s="205"/>
      <c r="Z178" s="205"/>
      <c r="AA178" s="205"/>
      <c r="AB178" s="205"/>
      <c r="AC178" s="205"/>
      <c r="AD178" s="205"/>
      <c r="AE178" s="205"/>
    </row>
    <row r="179" spans="1:31" ht="126">
      <c r="A179" s="213">
        <v>175</v>
      </c>
      <c r="B179" s="213" t="s">
        <v>2991</v>
      </c>
      <c r="C179" s="213" t="s">
        <v>2992</v>
      </c>
      <c r="D179" s="213">
        <v>175</v>
      </c>
      <c r="E179" s="214" t="s">
        <v>3570</v>
      </c>
      <c r="F179" s="214" t="s">
        <v>3571</v>
      </c>
      <c r="G179" s="213" t="s">
        <v>3822</v>
      </c>
      <c r="H179" s="216">
        <v>1000</v>
      </c>
      <c r="I179" s="215">
        <v>34000</v>
      </c>
      <c r="J179" s="215">
        <v>1583000</v>
      </c>
      <c r="K179" s="214" t="s">
        <v>2649</v>
      </c>
      <c r="L179" s="209"/>
      <c r="M179" s="205"/>
      <c r="N179" s="205"/>
      <c r="O179" s="205"/>
      <c r="P179" s="205"/>
      <c r="Q179" s="205"/>
      <c r="R179" s="205"/>
      <c r="S179" s="205"/>
      <c r="T179" s="205"/>
      <c r="U179" s="205"/>
      <c r="V179" s="205"/>
      <c r="W179" s="205"/>
      <c r="X179" s="205"/>
      <c r="Y179" s="205"/>
      <c r="Z179" s="205"/>
      <c r="AA179" s="205"/>
      <c r="AB179" s="205"/>
      <c r="AC179" s="205"/>
      <c r="AD179" s="205"/>
      <c r="AE179" s="205"/>
    </row>
    <row r="180" spans="1:31" ht="126">
      <c r="A180" s="213">
        <v>176</v>
      </c>
      <c r="B180" s="213" t="s">
        <v>2993</v>
      </c>
      <c r="C180" s="213" t="s">
        <v>2994</v>
      </c>
      <c r="D180" s="213">
        <v>176</v>
      </c>
      <c r="E180" s="214" t="s">
        <v>3572</v>
      </c>
      <c r="F180" s="214" t="s">
        <v>3573</v>
      </c>
      <c r="G180" s="213" t="s">
        <v>3822</v>
      </c>
      <c r="H180" s="216">
        <v>2500</v>
      </c>
      <c r="I180" s="215">
        <v>87000</v>
      </c>
      <c r="J180" s="215">
        <v>4131000</v>
      </c>
      <c r="K180" s="214" t="s">
        <v>2649</v>
      </c>
      <c r="L180" s="209"/>
      <c r="M180" s="205"/>
      <c r="N180" s="205"/>
      <c r="O180" s="205"/>
      <c r="P180" s="205"/>
      <c r="Q180" s="205"/>
      <c r="R180" s="205"/>
      <c r="S180" s="205"/>
      <c r="T180" s="205"/>
      <c r="U180" s="205"/>
      <c r="V180" s="205"/>
      <c r="W180" s="205"/>
      <c r="X180" s="205"/>
      <c r="Y180" s="205"/>
      <c r="Z180" s="205"/>
      <c r="AA180" s="205"/>
      <c r="AB180" s="205"/>
      <c r="AC180" s="205"/>
      <c r="AD180" s="205"/>
      <c r="AE180" s="205"/>
    </row>
    <row r="181" spans="1:31" ht="126">
      <c r="A181" s="213">
        <v>177</v>
      </c>
      <c r="B181" s="213" t="s">
        <v>2995</v>
      </c>
      <c r="C181" s="213" t="s">
        <v>2996</v>
      </c>
      <c r="D181" s="213">
        <v>177</v>
      </c>
      <c r="E181" s="214" t="s">
        <v>3574</v>
      </c>
      <c r="F181" s="214" t="s">
        <v>3575</v>
      </c>
      <c r="G181" s="213" t="s">
        <v>3822</v>
      </c>
      <c r="H181" s="216">
        <v>1000</v>
      </c>
      <c r="I181" s="215">
        <v>33000</v>
      </c>
      <c r="J181" s="215">
        <v>1560000</v>
      </c>
      <c r="K181" s="214" t="s">
        <v>2649</v>
      </c>
      <c r="L181" s="209"/>
      <c r="M181" s="205"/>
      <c r="N181" s="205"/>
      <c r="O181" s="205"/>
      <c r="P181" s="205"/>
      <c r="Q181" s="205"/>
      <c r="R181" s="205"/>
      <c r="S181" s="205"/>
      <c r="T181" s="205"/>
      <c r="U181" s="205"/>
      <c r="V181" s="205"/>
      <c r="W181" s="205"/>
      <c r="X181" s="205"/>
      <c r="Y181" s="205"/>
      <c r="Z181" s="205"/>
      <c r="AA181" s="205"/>
      <c r="AB181" s="205"/>
      <c r="AC181" s="205"/>
      <c r="AD181" s="205"/>
      <c r="AE181" s="205"/>
    </row>
    <row r="182" spans="1:31" ht="126">
      <c r="A182" s="213">
        <v>178</v>
      </c>
      <c r="B182" s="213" t="s">
        <v>2997</v>
      </c>
      <c r="C182" s="213" t="s">
        <v>2998</v>
      </c>
      <c r="D182" s="213">
        <v>178</v>
      </c>
      <c r="E182" s="214" t="s">
        <v>3576</v>
      </c>
      <c r="F182" s="214" t="s">
        <v>3577</v>
      </c>
      <c r="G182" s="213" t="s">
        <v>3822</v>
      </c>
      <c r="H182" s="213">
        <v>500</v>
      </c>
      <c r="I182" s="215">
        <v>17000</v>
      </c>
      <c r="J182" s="215">
        <v>770000</v>
      </c>
      <c r="K182" s="214" t="s">
        <v>2649</v>
      </c>
      <c r="L182" s="209"/>
      <c r="M182" s="205"/>
      <c r="N182" s="205"/>
      <c r="O182" s="205"/>
      <c r="P182" s="205"/>
      <c r="Q182" s="205"/>
      <c r="R182" s="205"/>
      <c r="S182" s="205"/>
      <c r="T182" s="205"/>
      <c r="U182" s="205"/>
      <c r="V182" s="205"/>
      <c r="W182" s="205"/>
      <c r="X182" s="205"/>
      <c r="Y182" s="205"/>
      <c r="Z182" s="205"/>
      <c r="AA182" s="205"/>
      <c r="AB182" s="205"/>
      <c r="AC182" s="205"/>
      <c r="AD182" s="205"/>
      <c r="AE182" s="205"/>
    </row>
    <row r="183" spans="1:31" ht="126">
      <c r="A183" s="213">
        <v>179</v>
      </c>
      <c r="B183" s="213" t="s">
        <v>2999</v>
      </c>
      <c r="C183" s="213" t="s">
        <v>3000</v>
      </c>
      <c r="D183" s="213">
        <v>179</v>
      </c>
      <c r="E183" s="214" t="s">
        <v>3578</v>
      </c>
      <c r="F183" s="214" t="s">
        <v>3579</v>
      </c>
      <c r="G183" s="213" t="s">
        <v>3822</v>
      </c>
      <c r="H183" s="213">
        <v>500</v>
      </c>
      <c r="I183" s="215">
        <v>17000</v>
      </c>
      <c r="J183" s="215">
        <v>807000</v>
      </c>
      <c r="K183" s="214" t="s">
        <v>2649</v>
      </c>
      <c r="L183" s="209"/>
      <c r="M183" s="205"/>
      <c r="N183" s="205"/>
      <c r="O183" s="205"/>
      <c r="P183" s="205"/>
      <c r="Q183" s="205"/>
      <c r="R183" s="205"/>
      <c r="S183" s="205"/>
      <c r="T183" s="205"/>
      <c r="U183" s="205"/>
      <c r="V183" s="205"/>
      <c r="W183" s="205"/>
      <c r="X183" s="205"/>
      <c r="Y183" s="205"/>
      <c r="Z183" s="205"/>
      <c r="AA183" s="205"/>
      <c r="AB183" s="205"/>
      <c r="AC183" s="205"/>
      <c r="AD183" s="205"/>
      <c r="AE183" s="205"/>
    </row>
    <row r="184" spans="1:31" ht="126">
      <c r="A184" s="213">
        <v>180</v>
      </c>
      <c r="B184" s="213" t="s">
        <v>3001</v>
      </c>
      <c r="C184" s="213" t="s">
        <v>3002</v>
      </c>
      <c r="D184" s="213">
        <v>180</v>
      </c>
      <c r="E184" s="214" t="s">
        <v>3580</v>
      </c>
      <c r="F184" s="214" t="s">
        <v>3581</v>
      </c>
      <c r="G184" s="213" t="s">
        <v>3822</v>
      </c>
      <c r="H184" s="213">
        <v>500</v>
      </c>
      <c r="I184" s="215">
        <v>16000</v>
      </c>
      <c r="J184" s="215">
        <v>738000</v>
      </c>
      <c r="K184" s="214" t="s">
        <v>2649</v>
      </c>
      <c r="L184" s="209"/>
      <c r="M184" s="205"/>
      <c r="N184" s="205"/>
      <c r="O184" s="205"/>
      <c r="P184" s="205"/>
      <c r="Q184" s="205"/>
      <c r="R184" s="205"/>
      <c r="S184" s="205"/>
      <c r="T184" s="205"/>
      <c r="U184" s="205"/>
      <c r="V184" s="205"/>
      <c r="W184" s="205"/>
      <c r="X184" s="205"/>
      <c r="Y184" s="205"/>
      <c r="Z184" s="205"/>
      <c r="AA184" s="205"/>
      <c r="AB184" s="205"/>
      <c r="AC184" s="205"/>
      <c r="AD184" s="205"/>
      <c r="AE184" s="205"/>
    </row>
    <row r="185" spans="1:31" ht="126">
      <c r="A185" s="213">
        <v>181</v>
      </c>
      <c r="B185" s="213" t="s">
        <v>3003</v>
      </c>
      <c r="C185" s="213" t="s">
        <v>3004</v>
      </c>
      <c r="D185" s="213">
        <v>181</v>
      </c>
      <c r="E185" s="214" t="s">
        <v>3582</v>
      </c>
      <c r="F185" s="214" t="s">
        <v>3583</v>
      </c>
      <c r="G185" s="213" t="s">
        <v>3822</v>
      </c>
      <c r="H185" s="213">
        <v>500</v>
      </c>
      <c r="I185" s="215">
        <v>15000</v>
      </c>
      <c r="J185" s="215">
        <v>713000</v>
      </c>
      <c r="K185" s="214" t="s">
        <v>2649</v>
      </c>
      <c r="L185" s="209"/>
      <c r="M185" s="205"/>
      <c r="N185" s="205"/>
      <c r="O185" s="205"/>
      <c r="P185" s="205"/>
      <c r="Q185" s="205"/>
      <c r="R185" s="205"/>
      <c r="S185" s="205"/>
      <c r="T185" s="205"/>
      <c r="U185" s="205"/>
      <c r="V185" s="205"/>
      <c r="W185" s="205"/>
      <c r="X185" s="205"/>
      <c r="Y185" s="205"/>
      <c r="Z185" s="205"/>
      <c r="AA185" s="205"/>
      <c r="AB185" s="205"/>
      <c r="AC185" s="205"/>
      <c r="AD185" s="205"/>
      <c r="AE185" s="205"/>
    </row>
    <row r="186" spans="1:31" ht="126">
      <c r="A186" s="213">
        <v>182</v>
      </c>
      <c r="B186" s="213" t="s">
        <v>3005</v>
      </c>
      <c r="C186" s="213" t="s">
        <v>3006</v>
      </c>
      <c r="D186" s="213">
        <v>182</v>
      </c>
      <c r="E186" s="214" t="s">
        <v>3584</v>
      </c>
      <c r="F186" s="214" t="s">
        <v>3585</v>
      </c>
      <c r="G186" s="213" t="s">
        <v>3822</v>
      </c>
      <c r="H186" s="213">
        <v>500</v>
      </c>
      <c r="I186" s="215">
        <v>17000</v>
      </c>
      <c r="J186" s="215">
        <v>786000</v>
      </c>
      <c r="K186" s="214" t="s">
        <v>2649</v>
      </c>
      <c r="L186" s="209"/>
      <c r="M186" s="205"/>
      <c r="N186" s="205"/>
      <c r="O186" s="205"/>
      <c r="P186" s="205"/>
      <c r="Q186" s="205"/>
      <c r="R186" s="205"/>
      <c r="S186" s="205"/>
      <c r="T186" s="205"/>
      <c r="U186" s="205"/>
      <c r="V186" s="205"/>
      <c r="W186" s="205"/>
      <c r="X186" s="205"/>
      <c r="Y186" s="205"/>
      <c r="Z186" s="205"/>
      <c r="AA186" s="205"/>
      <c r="AB186" s="205"/>
      <c r="AC186" s="205"/>
      <c r="AD186" s="205"/>
      <c r="AE186" s="205"/>
    </row>
    <row r="187" spans="1:31" ht="126">
      <c r="A187" s="213">
        <v>183</v>
      </c>
      <c r="B187" s="213" t="s">
        <v>3007</v>
      </c>
      <c r="C187" s="213" t="s">
        <v>3008</v>
      </c>
      <c r="D187" s="213">
        <v>183</v>
      </c>
      <c r="E187" s="214" t="s">
        <v>3586</v>
      </c>
      <c r="F187" s="214" t="s">
        <v>3587</v>
      </c>
      <c r="G187" s="213" t="s">
        <v>3822</v>
      </c>
      <c r="H187" s="213">
        <v>500</v>
      </c>
      <c r="I187" s="215">
        <v>17000</v>
      </c>
      <c r="J187" s="215">
        <v>785000</v>
      </c>
      <c r="K187" s="214" t="s">
        <v>2649</v>
      </c>
      <c r="L187" s="209"/>
      <c r="M187" s="205"/>
      <c r="N187" s="205"/>
      <c r="O187" s="205"/>
      <c r="P187" s="205"/>
      <c r="Q187" s="205"/>
      <c r="R187" s="205"/>
      <c r="S187" s="205"/>
      <c r="T187" s="205"/>
      <c r="U187" s="205"/>
      <c r="V187" s="205"/>
      <c r="W187" s="205"/>
      <c r="X187" s="205"/>
      <c r="Y187" s="205"/>
      <c r="Z187" s="205"/>
      <c r="AA187" s="205"/>
      <c r="AB187" s="205"/>
      <c r="AC187" s="205"/>
      <c r="AD187" s="205"/>
      <c r="AE187" s="205"/>
    </row>
    <row r="188" spans="1:31" ht="126">
      <c r="A188" s="213">
        <v>184</v>
      </c>
      <c r="B188" s="213" t="s">
        <v>3009</v>
      </c>
      <c r="C188" s="213" t="s">
        <v>3010</v>
      </c>
      <c r="D188" s="213">
        <v>184</v>
      </c>
      <c r="E188" s="214" t="s">
        <v>3588</v>
      </c>
      <c r="F188" s="214" t="s">
        <v>3589</v>
      </c>
      <c r="G188" s="213" t="s">
        <v>3822</v>
      </c>
      <c r="H188" s="213">
        <v>500</v>
      </c>
      <c r="I188" s="215">
        <v>17000</v>
      </c>
      <c r="J188" s="215">
        <v>786000</v>
      </c>
      <c r="K188" s="214" t="s">
        <v>2649</v>
      </c>
      <c r="L188" s="209"/>
      <c r="M188" s="205"/>
      <c r="N188" s="205"/>
      <c r="O188" s="205"/>
      <c r="P188" s="205"/>
      <c r="Q188" s="205"/>
      <c r="R188" s="205"/>
      <c r="S188" s="205"/>
      <c r="T188" s="205"/>
      <c r="U188" s="205"/>
      <c r="V188" s="205"/>
      <c r="W188" s="205"/>
      <c r="X188" s="205"/>
      <c r="Y188" s="205"/>
      <c r="Z188" s="205"/>
      <c r="AA188" s="205"/>
      <c r="AB188" s="205"/>
      <c r="AC188" s="205"/>
      <c r="AD188" s="205"/>
      <c r="AE188" s="205"/>
    </row>
    <row r="189" spans="1:31" ht="126">
      <c r="A189" s="213">
        <v>185</v>
      </c>
      <c r="B189" s="213" t="s">
        <v>3011</v>
      </c>
      <c r="C189" s="213" t="s">
        <v>3012</v>
      </c>
      <c r="D189" s="213">
        <v>185</v>
      </c>
      <c r="E189" s="214" t="s">
        <v>3590</v>
      </c>
      <c r="F189" s="214" t="s">
        <v>3591</v>
      </c>
      <c r="G189" s="213" t="s">
        <v>3822</v>
      </c>
      <c r="H189" s="216">
        <v>2500</v>
      </c>
      <c r="I189" s="215">
        <v>82000</v>
      </c>
      <c r="J189" s="215">
        <v>3898000</v>
      </c>
      <c r="K189" s="214" t="s">
        <v>2649</v>
      </c>
      <c r="L189" s="209"/>
      <c r="M189" s="205"/>
      <c r="N189" s="205"/>
      <c r="O189" s="205"/>
      <c r="P189" s="205"/>
      <c r="Q189" s="205"/>
      <c r="R189" s="205"/>
      <c r="S189" s="205"/>
      <c r="T189" s="205"/>
      <c r="U189" s="205"/>
      <c r="V189" s="205"/>
      <c r="W189" s="205"/>
      <c r="X189" s="205"/>
      <c r="Y189" s="205"/>
      <c r="Z189" s="205"/>
      <c r="AA189" s="205"/>
      <c r="AB189" s="205"/>
      <c r="AC189" s="205"/>
      <c r="AD189" s="205"/>
      <c r="AE189" s="205"/>
    </row>
    <row r="190" spans="1:31" ht="126">
      <c r="A190" s="213">
        <v>186</v>
      </c>
      <c r="B190" s="213" t="s">
        <v>3013</v>
      </c>
      <c r="C190" s="213" t="s">
        <v>3014</v>
      </c>
      <c r="D190" s="213">
        <v>186</v>
      </c>
      <c r="E190" s="214" t="s">
        <v>3592</v>
      </c>
      <c r="F190" s="214" t="s">
        <v>3593</v>
      </c>
      <c r="G190" s="213" t="s">
        <v>3822</v>
      </c>
      <c r="H190" s="216">
        <v>2500</v>
      </c>
      <c r="I190" s="215">
        <v>76000</v>
      </c>
      <c r="J190" s="215">
        <v>3615000</v>
      </c>
      <c r="K190" s="214" t="s">
        <v>2649</v>
      </c>
      <c r="L190" s="209"/>
      <c r="M190" s="205"/>
      <c r="N190" s="205"/>
      <c r="O190" s="205"/>
      <c r="P190" s="205"/>
      <c r="Q190" s="205"/>
      <c r="R190" s="205"/>
      <c r="S190" s="205"/>
      <c r="T190" s="205"/>
      <c r="U190" s="205"/>
      <c r="V190" s="205"/>
      <c r="W190" s="205"/>
      <c r="X190" s="205"/>
      <c r="Y190" s="205"/>
      <c r="Z190" s="205"/>
      <c r="AA190" s="205"/>
      <c r="AB190" s="205"/>
      <c r="AC190" s="205"/>
      <c r="AD190" s="205"/>
      <c r="AE190" s="205"/>
    </row>
    <row r="191" spans="1:31" ht="126">
      <c r="A191" s="213">
        <v>187</v>
      </c>
      <c r="B191" s="213" t="s">
        <v>3015</v>
      </c>
      <c r="C191" s="213" t="s">
        <v>3016</v>
      </c>
      <c r="D191" s="213">
        <v>187</v>
      </c>
      <c r="E191" s="214" t="s">
        <v>3594</v>
      </c>
      <c r="F191" s="214" t="s">
        <v>3595</v>
      </c>
      <c r="G191" s="213" t="s">
        <v>3822</v>
      </c>
      <c r="H191" s="216">
        <v>1000</v>
      </c>
      <c r="I191" s="215">
        <v>33000</v>
      </c>
      <c r="J191" s="215">
        <v>1537000</v>
      </c>
      <c r="K191" s="214" t="s">
        <v>2649</v>
      </c>
      <c r="L191" s="209"/>
      <c r="M191" s="205"/>
      <c r="N191" s="205"/>
      <c r="O191" s="205"/>
      <c r="P191" s="205"/>
      <c r="Q191" s="205"/>
      <c r="R191" s="205"/>
      <c r="S191" s="205"/>
      <c r="T191" s="205"/>
      <c r="U191" s="205"/>
      <c r="V191" s="205"/>
      <c r="W191" s="205"/>
      <c r="X191" s="205"/>
      <c r="Y191" s="205"/>
      <c r="Z191" s="205"/>
      <c r="AA191" s="205"/>
      <c r="AB191" s="205"/>
      <c r="AC191" s="205"/>
      <c r="AD191" s="205"/>
      <c r="AE191" s="205"/>
    </row>
    <row r="192" spans="1:31" ht="126">
      <c r="A192" s="213">
        <v>188</v>
      </c>
      <c r="B192" s="213" t="s">
        <v>3017</v>
      </c>
      <c r="C192" s="213" t="s">
        <v>3018</v>
      </c>
      <c r="D192" s="213">
        <v>188</v>
      </c>
      <c r="E192" s="214" t="s">
        <v>3596</v>
      </c>
      <c r="F192" s="214" t="s">
        <v>3597</v>
      </c>
      <c r="G192" s="213" t="s">
        <v>3822</v>
      </c>
      <c r="H192" s="216">
        <v>2500</v>
      </c>
      <c r="I192" s="215">
        <v>97000</v>
      </c>
      <c r="J192" s="215">
        <v>4590000</v>
      </c>
      <c r="K192" s="214" t="s">
        <v>2649</v>
      </c>
      <c r="L192" s="209"/>
      <c r="M192" s="205"/>
      <c r="N192" s="205"/>
      <c r="O192" s="205"/>
      <c r="P192" s="205"/>
      <c r="Q192" s="205"/>
      <c r="R192" s="205"/>
      <c r="S192" s="205"/>
      <c r="T192" s="205"/>
      <c r="U192" s="205"/>
      <c r="V192" s="205"/>
      <c r="W192" s="205"/>
      <c r="X192" s="205"/>
      <c r="Y192" s="205"/>
      <c r="Z192" s="205"/>
      <c r="AA192" s="205"/>
      <c r="AB192" s="205"/>
      <c r="AC192" s="205"/>
      <c r="AD192" s="205"/>
      <c r="AE192" s="205"/>
    </row>
    <row r="193" spans="1:31" ht="141.75">
      <c r="A193" s="213">
        <v>189</v>
      </c>
      <c r="B193" s="213" t="s">
        <v>3019</v>
      </c>
      <c r="C193" s="213" t="s">
        <v>3020</v>
      </c>
      <c r="D193" s="213">
        <v>189</v>
      </c>
      <c r="E193" s="214" t="s">
        <v>3598</v>
      </c>
      <c r="F193" s="214" t="s">
        <v>3599</v>
      </c>
      <c r="G193" s="213" t="s">
        <v>3822</v>
      </c>
      <c r="H193" s="216">
        <v>1000</v>
      </c>
      <c r="I193" s="215">
        <v>33000</v>
      </c>
      <c r="J193" s="215">
        <v>1537000</v>
      </c>
      <c r="K193" s="214" t="s">
        <v>2649</v>
      </c>
      <c r="L193" s="209"/>
      <c r="M193" s="205"/>
      <c r="N193" s="205"/>
      <c r="O193" s="205"/>
      <c r="P193" s="205"/>
      <c r="Q193" s="205"/>
      <c r="R193" s="205"/>
      <c r="S193" s="205"/>
      <c r="T193" s="205"/>
      <c r="U193" s="205"/>
      <c r="V193" s="205"/>
      <c r="W193" s="205"/>
      <c r="X193" s="205"/>
      <c r="Y193" s="205"/>
      <c r="Z193" s="205"/>
      <c r="AA193" s="205"/>
      <c r="AB193" s="205"/>
      <c r="AC193" s="205"/>
      <c r="AD193" s="205"/>
      <c r="AE193" s="205"/>
    </row>
    <row r="194" spans="1:31" ht="126">
      <c r="A194" s="213">
        <v>190</v>
      </c>
      <c r="B194" s="213" t="s">
        <v>3021</v>
      </c>
      <c r="C194" s="213" t="s">
        <v>3022</v>
      </c>
      <c r="D194" s="213">
        <v>190</v>
      </c>
      <c r="E194" s="214" t="s">
        <v>3600</v>
      </c>
      <c r="F194" s="214" t="s">
        <v>3601</v>
      </c>
      <c r="G194" s="213" t="s">
        <v>3822</v>
      </c>
      <c r="H194" s="213">
        <v>500</v>
      </c>
      <c r="I194" s="215">
        <v>18000</v>
      </c>
      <c r="J194" s="215">
        <v>853000</v>
      </c>
      <c r="K194" s="214" t="s">
        <v>2649</v>
      </c>
      <c r="L194" s="209"/>
      <c r="M194" s="205"/>
      <c r="N194" s="205"/>
      <c r="O194" s="205"/>
      <c r="P194" s="205"/>
      <c r="Q194" s="205"/>
      <c r="R194" s="205"/>
      <c r="S194" s="205"/>
      <c r="T194" s="205"/>
      <c r="U194" s="205"/>
      <c r="V194" s="205"/>
      <c r="W194" s="205"/>
      <c r="X194" s="205"/>
      <c r="Y194" s="205"/>
      <c r="Z194" s="205"/>
      <c r="AA194" s="205"/>
      <c r="AB194" s="205"/>
      <c r="AC194" s="205"/>
      <c r="AD194" s="205"/>
      <c r="AE194" s="205"/>
    </row>
    <row r="195" spans="1:31" ht="126">
      <c r="A195" s="213">
        <v>191</v>
      </c>
      <c r="B195" s="213" t="s">
        <v>3023</v>
      </c>
      <c r="C195" s="213" t="s">
        <v>3024</v>
      </c>
      <c r="D195" s="213">
        <v>191</v>
      </c>
      <c r="E195" s="214" t="s">
        <v>3602</v>
      </c>
      <c r="F195" s="214" t="s">
        <v>3603</v>
      </c>
      <c r="G195" s="213" t="s">
        <v>3822</v>
      </c>
      <c r="H195" s="216">
        <v>1500</v>
      </c>
      <c r="I195" s="215">
        <v>49000</v>
      </c>
      <c r="J195" s="215">
        <v>2325000</v>
      </c>
      <c r="K195" s="214" t="s">
        <v>2649</v>
      </c>
      <c r="L195" s="209"/>
      <c r="M195" s="205"/>
      <c r="N195" s="205"/>
      <c r="O195" s="205"/>
      <c r="P195" s="205"/>
      <c r="Q195" s="205"/>
      <c r="R195" s="205"/>
      <c r="S195" s="205"/>
      <c r="T195" s="205"/>
      <c r="U195" s="205"/>
      <c r="V195" s="205"/>
      <c r="W195" s="205"/>
      <c r="X195" s="205"/>
      <c r="Y195" s="205"/>
      <c r="Z195" s="205"/>
      <c r="AA195" s="205"/>
      <c r="AB195" s="205"/>
      <c r="AC195" s="205"/>
      <c r="AD195" s="205"/>
      <c r="AE195" s="205"/>
    </row>
    <row r="196" spans="1:31" ht="157.5">
      <c r="A196" s="213">
        <v>192</v>
      </c>
      <c r="B196" s="213" t="s">
        <v>3025</v>
      </c>
      <c r="C196" s="213" t="s">
        <v>3026</v>
      </c>
      <c r="D196" s="213">
        <v>192</v>
      </c>
      <c r="E196" s="214" t="s">
        <v>3604</v>
      </c>
      <c r="F196" s="214" t="s">
        <v>3605</v>
      </c>
      <c r="G196" s="213" t="s">
        <v>3822</v>
      </c>
      <c r="H196" s="216">
        <v>2500</v>
      </c>
      <c r="I196" s="215">
        <v>105000</v>
      </c>
      <c r="J196" s="215">
        <v>5000000</v>
      </c>
      <c r="K196" s="214" t="s">
        <v>2649</v>
      </c>
      <c r="L196" s="209"/>
      <c r="M196" s="205"/>
      <c r="N196" s="205"/>
      <c r="O196" s="205"/>
      <c r="P196" s="205"/>
      <c r="Q196" s="205"/>
      <c r="R196" s="205"/>
      <c r="S196" s="205"/>
      <c r="T196" s="205"/>
      <c r="U196" s="205"/>
      <c r="V196" s="205"/>
      <c r="W196" s="205"/>
      <c r="X196" s="205"/>
      <c r="Y196" s="205"/>
      <c r="Z196" s="205"/>
      <c r="AA196" s="205"/>
      <c r="AB196" s="205"/>
      <c r="AC196" s="205"/>
      <c r="AD196" s="205"/>
      <c r="AE196" s="205"/>
    </row>
    <row r="197" spans="1:31" ht="126">
      <c r="A197" s="213">
        <v>193</v>
      </c>
      <c r="B197" s="213" t="s">
        <v>3027</v>
      </c>
      <c r="C197" s="213" t="s">
        <v>3028</v>
      </c>
      <c r="D197" s="213">
        <v>193</v>
      </c>
      <c r="E197" s="214" t="s">
        <v>3606</v>
      </c>
      <c r="F197" s="214" t="s">
        <v>3607</v>
      </c>
      <c r="G197" s="213" t="s">
        <v>3822</v>
      </c>
      <c r="H197" s="216">
        <v>2500</v>
      </c>
      <c r="I197" s="215">
        <v>82000</v>
      </c>
      <c r="J197" s="215">
        <v>3890000</v>
      </c>
      <c r="K197" s="214" t="s">
        <v>2649</v>
      </c>
      <c r="L197" s="209"/>
      <c r="M197" s="205"/>
      <c r="N197" s="205"/>
      <c r="O197" s="205"/>
      <c r="P197" s="205"/>
      <c r="Q197" s="205"/>
      <c r="R197" s="205"/>
      <c r="S197" s="205"/>
      <c r="T197" s="205"/>
      <c r="U197" s="205"/>
      <c r="V197" s="205"/>
      <c r="W197" s="205"/>
      <c r="X197" s="205"/>
      <c r="Y197" s="205"/>
      <c r="Z197" s="205"/>
      <c r="AA197" s="205"/>
      <c r="AB197" s="205"/>
      <c r="AC197" s="205"/>
      <c r="AD197" s="205"/>
      <c r="AE197" s="205"/>
    </row>
    <row r="198" spans="1:31" ht="126">
      <c r="A198" s="213">
        <v>194</v>
      </c>
      <c r="B198" s="213" t="s">
        <v>3029</v>
      </c>
      <c r="C198" s="213" t="s">
        <v>3030</v>
      </c>
      <c r="D198" s="213">
        <v>194</v>
      </c>
      <c r="E198" s="214" t="s">
        <v>3608</v>
      </c>
      <c r="F198" s="214" t="s">
        <v>3609</v>
      </c>
      <c r="G198" s="213" t="s">
        <v>3822</v>
      </c>
      <c r="H198" s="216">
        <v>5000</v>
      </c>
      <c r="I198" s="215">
        <v>168000</v>
      </c>
      <c r="J198" s="215">
        <v>7991000</v>
      </c>
      <c r="K198" s="214" t="s">
        <v>2649</v>
      </c>
      <c r="L198" s="209"/>
      <c r="M198" s="205"/>
      <c r="N198" s="205"/>
      <c r="O198" s="205"/>
      <c r="P198" s="205"/>
      <c r="Q198" s="205"/>
      <c r="R198" s="205"/>
      <c r="S198" s="205"/>
      <c r="T198" s="205"/>
      <c r="U198" s="205"/>
      <c r="V198" s="205"/>
      <c r="W198" s="205"/>
      <c r="X198" s="205"/>
      <c r="Y198" s="205"/>
      <c r="Z198" s="205"/>
      <c r="AA198" s="205"/>
      <c r="AB198" s="205"/>
      <c r="AC198" s="205"/>
      <c r="AD198" s="205"/>
      <c r="AE198" s="205"/>
    </row>
    <row r="199" spans="1:31" ht="126">
      <c r="A199" s="213">
        <v>195</v>
      </c>
      <c r="B199" s="213" t="s">
        <v>3031</v>
      </c>
      <c r="C199" s="213" t="s">
        <v>3032</v>
      </c>
      <c r="D199" s="213">
        <v>195</v>
      </c>
      <c r="E199" s="214" t="s">
        <v>3610</v>
      </c>
      <c r="F199" s="214" t="s">
        <v>3611</v>
      </c>
      <c r="G199" s="213" t="s">
        <v>3822</v>
      </c>
      <c r="H199" s="216">
        <v>2500</v>
      </c>
      <c r="I199" s="215">
        <v>89000</v>
      </c>
      <c r="J199" s="215">
        <v>4238000</v>
      </c>
      <c r="K199" s="214" t="s">
        <v>2649</v>
      </c>
      <c r="L199" s="209"/>
      <c r="M199" s="205"/>
      <c r="N199" s="205"/>
      <c r="O199" s="205"/>
      <c r="P199" s="205"/>
      <c r="Q199" s="205"/>
      <c r="R199" s="205"/>
      <c r="S199" s="205"/>
      <c r="T199" s="205"/>
      <c r="U199" s="205"/>
      <c r="V199" s="205"/>
      <c r="W199" s="205"/>
      <c r="X199" s="205"/>
      <c r="Y199" s="205"/>
      <c r="Z199" s="205"/>
      <c r="AA199" s="205"/>
      <c r="AB199" s="205"/>
      <c r="AC199" s="205"/>
      <c r="AD199" s="205"/>
      <c r="AE199" s="205"/>
    </row>
    <row r="200" spans="1:31" ht="141.75">
      <c r="A200" s="213">
        <v>196</v>
      </c>
      <c r="B200" s="213" t="s">
        <v>3033</v>
      </c>
      <c r="C200" s="213" t="s">
        <v>3034</v>
      </c>
      <c r="D200" s="213">
        <v>196</v>
      </c>
      <c r="E200" s="214" t="s">
        <v>3612</v>
      </c>
      <c r="F200" s="214" t="s">
        <v>3613</v>
      </c>
      <c r="G200" s="213" t="s">
        <v>3822</v>
      </c>
      <c r="H200" s="213">
        <v>500</v>
      </c>
      <c r="I200" s="215">
        <v>17000</v>
      </c>
      <c r="J200" s="215">
        <v>811000</v>
      </c>
      <c r="K200" s="214" t="s">
        <v>2649</v>
      </c>
      <c r="L200" s="209"/>
      <c r="M200" s="205"/>
      <c r="N200" s="205"/>
      <c r="O200" s="205"/>
      <c r="P200" s="205"/>
      <c r="Q200" s="205"/>
      <c r="R200" s="205"/>
      <c r="S200" s="205"/>
      <c r="T200" s="205"/>
      <c r="U200" s="205"/>
      <c r="V200" s="205"/>
      <c r="W200" s="205"/>
      <c r="X200" s="205"/>
      <c r="Y200" s="205"/>
      <c r="Z200" s="205"/>
      <c r="AA200" s="205"/>
      <c r="AB200" s="205"/>
      <c r="AC200" s="205"/>
      <c r="AD200" s="205"/>
      <c r="AE200" s="205"/>
    </row>
    <row r="201" spans="1:31" ht="141.75">
      <c r="A201" s="213">
        <v>197</v>
      </c>
      <c r="B201" s="213" t="s">
        <v>3035</v>
      </c>
      <c r="C201" s="213" t="s">
        <v>3036</v>
      </c>
      <c r="D201" s="213">
        <v>197</v>
      </c>
      <c r="E201" s="214" t="s">
        <v>3614</v>
      </c>
      <c r="F201" s="214" t="s">
        <v>3615</v>
      </c>
      <c r="G201" s="213" t="s">
        <v>3822</v>
      </c>
      <c r="H201" s="213">
        <v>500</v>
      </c>
      <c r="I201" s="215">
        <v>20000</v>
      </c>
      <c r="J201" s="215">
        <v>974000</v>
      </c>
      <c r="K201" s="214" t="s">
        <v>2649</v>
      </c>
      <c r="L201" s="209"/>
      <c r="M201" s="205"/>
      <c r="N201" s="205"/>
      <c r="O201" s="205"/>
      <c r="P201" s="205"/>
      <c r="Q201" s="205"/>
      <c r="R201" s="205"/>
      <c r="S201" s="205"/>
      <c r="T201" s="205"/>
      <c r="U201" s="205"/>
      <c r="V201" s="205"/>
      <c r="W201" s="205"/>
      <c r="X201" s="205"/>
      <c r="Y201" s="205"/>
      <c r="Z201" s="205"/>
      <c r="AA201" s="205"/>
      <c r="AB201" s="205"/>
      <c r="AC201" s="205"/>
      <c r="AD201" s="205"/>
      <c r="AE201" s="205"/>
    </row>
    <row r="202" spans="1:31" ht="126">
      <c r="A202" s="213">
        <v>198</v>
      </c>
      <c r="B202" s="213" t="s">
        <v>3037</v>
      </c>
      <c r="C202" s="213" t="s">
        <v>3038</v>
      </c>
      <c r="D202" s="213">
        <v>198</v>
      </c>
      <c r="E202" s="214" t="s">
        <v>3616</v>
      </c>
      <c r="F202" s="214" t="s">
        <v>3617</v>
      </c>
      <c r="G202" s="213" t="s">
        <v>3822</v>
      </c>
      <c r="H202" s="216">
        <v>1500</v>
      </c>
      <c r="I202" s="215">
        <v>51000</v>
      </c>
      <c r="J202" s="215">
        <v>2395000</v>
      </c>
      <c r="K202" s="214" t="s">
        <v>2649</v>
      </c>
      <c r="L202" s="209"/>
      <c r="M202" s="205"/>
      <c r="N202" s="205"/>
      <c r="O202" s="205"/>
      <c r="P202" s="205"/>
      <c r="Q202" s="205"/>
      <c r="R202" s="205"/>
      <c r="S202" s="205"/>
      <c r="T202" s="205"/>
      <c r="U202" s="205"/>
      <c r="V202" s="205"/>
      <c r="W202" s="205"/>
      <c r="X202" s="205"/>
      <c r="Y202" s="205"/>
      <c r="Z202" s="205"/>
      <c r="AA202" s="205"/>
      <c r="AB202" s="205"/>
      <c r="AC202" s="205"/>
      <c r="AD202" s="205"/>
      <c r="AE202" s="205"/>
    </row>
    <row r="203" spans="1:31" ht="126">
      <c r="A203" s="213">
        <v>199</v>
      </c>
      <c r="B203" s="213" t="s">
        <v>3039</v>
      </c>
      <c r="C203" s="213" t="s">
        <v>3040</v>
      </c>
      <c r="D203" s="213">
        <v>199</v>
      </c>
      <c r="E203" s="214" t="s">
        <v>3618</v>
      </c>
      <c r="F203" s="214" t="s">
        <v>3619</v>
      </c>
      <c r="G203" s="213" t="s">
        <v>3822</v>
      </c>
      <c r="H203" s="213">
        <v>250</v>
      </c>
      <c r="I203" s="215">
        <v>10000</v>
      </c>
      <c r="J203" s="215">
        <v>433000</v>
      </c>
      <c r="K203" s="214" t="s">
        <v>2649</v>
      </c>
      <c r="L203" s="209"/>
      <c r="M203" s="205"/>
      <c r="N203" s="205"/>
      <c r="O203" s="205"/>
      <c r="P203" s="205"/>
      <c r="Q203" s="205"/>
      <c r="R203" s="205"/>
      <c r="S203" s="205"/>
      <c r="T203" s="205"/>
      <c r="U203" s="205"/>
      <c r="V203" s="205"/>
      <c r="W203" s="205"/>
      <c r="X203" s="205"/>
      <c r="Y203" s="205"/>
      <c r="Z203" s="205"/>
      <c r="AA203" s="205"/>
      <c r="AB203" s="205"/>
      <c r="AC203" s="205"/>
      <c r="AD203" s="205"/>
      <c r="AE203" s="205"/>
    </row>
    <row r="204" spans="1:31" ht="126">
      <c r="A204" s="213">
        <v>200</v>
      </c>
      <c r="B204" s="213" t="s">
        <v>3041</v>
      </c>
      <c r="C204" s="213" t="s">
        <v>3042</v>
      </c>
      <c r="D204" s="213">
        <v>200</v>
      </c>
      <c r="E204" s="214" t="s">
        <v>3620</v>
      </c>
      <c r="F204" s="214" t="s">
        <v>3621</v>
      </c>
      <c r="G204" s="213" t="s">
        <v>3822</v>
      </c>
      <c r="H204" s="213">
        <v>500</v>
      </c>
      <c r="I204" s="215">
        <v>21000</v>
      </c>
      <c r="J204" s="215">
        <v>953000</v>
      </c>
      <c r="K204" s="214" t="s">
        <v>2649</v>
      </c>
      <c r="L204" s="209"/>
      <c r="M204" s="205"/>
      <c r="N204" s="205"/>
      <c r="O204" s="205"/>
      <c r="P204" s="205"/>
      <c r="Q204" s="205"/>
      <c r="R204" s="205"/>
      <c r="S204" s="205"/>
      <c r="T204" s="205"/>
      <c r="U204" s="205"/>
      <c r="V204" s="205"/>
      <c r="W204" s="205"/>
      <c r="X204" s="205"/>
      <c r="Y204" s="205"/>
      <c r="Z204" s="205"/>
      <c r="AA204" s="205"/>
      <c r="AB204" s="205"/>
      <c r="AC204" s="205"/>
      <c r="AD204" s="205"/>
      <c r="AE204" s="205"/>
    </row>
    <row r="205" spans="1:31" ht="126">
      <c r="A205" s="213">
        <v>201</v>
      </c>
      <c r="B205" s="213" t="s">
        <v>3043</v>
      </c>
      <c r="C205" s="213" t="s">
        <v>3044</v>
      </c>
      <c r="D205" s="213">
        <v>201</v>
      </c>
      <c r="E205" s="214" t="s">
        <v>3622</v>
      </c>
      <c r="F205" s="214" t="s">
        <v>3623</v>
      </c>
      <c r="G205" s="213" t="s">
        <v>3822</v>
      </c>
      <c r="H205" s="216">
        <v>2500</v>
      </c>
      <c r="I205" s="215">
        <v>83000</v>
      </c>
      <c r="J205" s="215">
        <v>3934000</v>
      </c>
      <c r="K205" s="214" t="s">
        <v>2649</v>
      </c>
      <c r="L205" s="209"/>
      <c r="M205" s="205"/>
      <c r="N205" s="205"/>
      <c r="O205" s="205"/>
      <c r="P205" s="205"/>
      <c r="Q205" s="205"/>
      <c r="R205" s="205"/>
      <c r="S205" s="205"/>
      <c r="T205" s="205"/>
      <c r="U205" s="205"/>
      <c r="V205" s="205"/>
      <c r="W205" s="205"/>
      <c r="X205" s="205"/>
      <c r="Y205" s="205"/>
      <c r="Z205" s="205"/>
      <c r="AA205" s="205"/>
      <c r="AB205" s="205"/>
      <c r="AC205" s="205"/>
      <c r="AD205" s="205"/>
      <c r="AE205" s="205"/>
    </row>
    <row r="206" spans="1:31" ht="126">
      <c r="A206" s="213">
        <v>202</v>
      </c>
      <c r="B206" s="213" t="s">
        <v>3045</v>
      </c>
      <c r="C206" s="213" t="s">
        <v>3046</v>
      </c>
      <c r="D206" s="213">
        <v>202</v>
      </c>
      <c r="E206" s="214" t="s">
        <v>3624</v>
      </c>
      <c r="F206" s="214" t="s">
        <v>3625</v>
      </c>
      <c r="G206" s="213" t="s">
        <v>3820</v>
      </c>
      <c r="H206" s="216">
        <v>2500</v>
      </c>
      <c r="I206" s="215">
        <v>97000</v>
      </c>
      <c r="J206" s="215">
        <v>4590000</v>
      </c>
      <c r="K206" s="214" t="s">
        <v>2649</v>
      </c>
      <c r="L206" s="209"/>
      <c r="M206" s="205"/>
      <c r="N206" s="205"/>
      <c r="O206" s="205"/>
      <c r="P206" s="205"/>
      <c r="Q206" s="205"/>
      <c r="R206" s="205"/>
      <c r="S206" s="205"/>
      <c r="T206" s="205"/>
      <c r="U206" s="205"/>
      <c r="V206" s="205"/>
      <c r="W206" s="205"/>
      <c r="X206" s="205"/>
      <c r="Y206" s="205"/>
      <c r="Z206" s="205"/>
      <c r="AA206" s="205"/>
      <c r="AB206" s="205"/>
      <c r="AC206" s="205"/>
      <c r="AD206" s="205"/>
      <c r="AE206" s="205"/>
    </row>
    <row r="207" spans="1:31" ht="126">
      <c r="A207" s="213">
        <v>203</v>
      </c>
      <c r="B207" s="213" t="s">
        <v>3047</v>
      </c>
      <c r="C207" s="213" t="s">
        <v>3048</v>
      </c>
      <c r="D207" s="213">
        <v>203</v>
      </c>
      <c r="E207" s="214" t="s">
        <v>3626</v>
      </c>
      <c r="F207" s="214" t="s">
        <v>3627</v>
      </c>
      <c r="G207" s="213" t="s">
        <v>3822</v>
      </c>
      <c r="H207" s="216">
        <v>2500</v>
      </c>
      <c r="I207" s="215">
        <v>82000</v>
      </c>
      <c r="J207" s="215">
        <v>3885000</v>
      </c>
      <c r="K207" s="214" t="s">
        <v>2649</v>
      </c>
      <c r="L207" s="209"/>
      <c r="M207" s="205"/>
      <c r="N207" s="205"/>
      <c r="O207" s="205"/>
      <c r="P207" s="205"/>
      <c r="Q207" s="205"/>
      <c r="R207" s="205"/>
      <c r="S207" s="205"/>
      <c r="T207" s="205"/>
      <c r="U207" s="205"/>
      <c r="V207" s="205"/>
      <c r="W207" s="205"/>
      <c r="X207" s="205"/>
      <c r="Y207" s="205"/>
      <c r="Z207" s="205"/>
      <c r="AA207" s="205"/>
      <c r="AB207" s="205"/>
      <c r="AC207" s="205"/>
      <c r="AD207" s="205"/>
      <c r="AE207" s="205"/>
    </row>
    <row r="208" spans="1:31" ht="126">
      <c r="A208" s="213">
        <v>204</v>
      </c>
      <c r="B208" s="213" t="s">
        <v>3049</v>
      </c>
      <c r="C208" s="213" t="s">
        <v>3050</v>
      </c>
      <c r="D208" s="213">
        <v>204</v>
      </c>
      <c r="E208" s="214" t="s">
        <v>3628</v>
      </c>
      <c r="F208" s="214" t="s">
        <v>3629</v>
      </c>
      <c r="G208" s="213" t="s">
        <v>3820</v>
      </c>
      <c r="H208" s="213">
        <v>500</v>
      </c>
      <c r="I208" s="215">
        <v>18000</v>
      </c>
      <c r="J208" s="215">
        <v>829000</v>
      </c>
      <c r="K208" s="214" t="s">
        <v>2649</v>
      </c>
      <c r="L208" s="209"/>
      <c r="M208" s="205"/>
      <c r="N208" s="205"/>
      <c r="O208" s="205"/>
      <c r="P208" s="205"/>
      <c r="Q208" s="205"/>
      <c r="R208" s="205"/>
      <c r="S208" s="205"/>
      <c r="T208" s="205"/>
      <c r="U208" s="205"/>
      <c r="V208" s="205"/>
      <c r="W208" s="205"/>
      <c r="X208" s="205"/>
      <c r="Y208" s="205"/>
      <c r="Z208" s="205"/>
      <c r="AA208" s="205"/>
      <c r="AB208" s="205"/>
      <c r="AC208" s="205"/>
      <c r="AD208" s="205"/>
      <c r="AE208" s="205"/>
    </row>
    <row r="209" spans="1:31" ht="126">
      <c r="A209" s="213">
        <v>205</v>
      </c>
      <c r="B209" s="213" t="s">
        <v>3051</v>
      </c>
      <c r="C209" s="213" t="s">
        <v>3052</v>
      </c>
      <c r="D209" s="213">
        <v>205</v>
      </c>
      <c r="E209" s="214" t="s">
        <v>3630</v>
      </c>
      <c r="F209" s="214" t="s">
        <v>3631</v>
      </c>
      <c r="G209" s="213" t="s">
        <v>3822</v>
      </c>
      <c r="H209" s="213">
        <v>500</v>
      </c>
      <c r="I209" s="215">
        <v>17000</v>
      </c>
      <c r="J209" s="215">
        <v>796000</v>
      </c>
      <c r="K209" s="214" t="s">
        <v>2649</v>
      </c>
      <c r="L209" s="209"/>
      <c r="M209" s="205"/>
      <c r="N209" s="205"/>
      <c r="O209" s="205"/>
      <c r="P209" s="205"/>
      <c r="Q209" s="205"/>
      <c r="R209" s="205"/>
      <c r="S209" s="205"/>
      <c r="T209" s="205"/>
      <c r="U209" s="205"/>
      <c r="V209" s="205"/>
      <c r="W209" s="205"/>
      <c r="X209" s="205"/>
      <c r="Y209" s="205"/>
      <c r="Z209" s="205"/>
      <c r="AA209" s="205"/>
      <c r="AB209" s="205"/>
      <c r="AC209" s="205"/>
      <c r="AD209" s="205"/>
      <c r="AE209" s="205"/>
    </row>
    <row r="210" spans="1:31" ht="141.75">
      <c r="A210" s="213">
        <v>206</v>
      </c>
      <c r="B210" s="213" t="s">
        <v>3053</v>
      </c>
      <c r="C210" s="213" t="s">
        <v>3054</v>
      </c>
      <c r="D210" s="213">
        <v>206</v>
      </c>
      <c r="E210" s="214" t="s">
        <v>3632</v>
      </c>
      <c r="F210" s="214" t="s">
        <v>3633</v>
      </c>
      <c r="G210" s="213" t="s">
        <v>3822</v>
      </c>
      <c r="H210" s="213">
        <v>500</v>
      </c>
      <c r="I210" s="215">
        <v>17000</v>
      </c>
      <c r="J210" s="215">
        <v>782000</v>
      </c>
      <c r="K210" s="214" t="s">
        <v>2649</v>
      </c>
      <c r="L210" s="209"/>
      <c r="M210" s="205"/>
      <c r="N210" s="205"/>
      <c r="O210" s="205"/>
      <c r="P210" s="205"/>
      <c r="Q210" s="205"/>
      <c r="R210" s="205"/>
      <c r="S210" s="205"/>
      <c r="T210" s="205"/>
      <c r="U210" s="205"/>
      <c r="V210" s="205"/>
      <c r="W210" s="205"/>
      <c r="X210" s="205"/>
      <c r="Y210" s="205"/>
      <c r="Z210" s="205"/>
      <c r="AA210" s="205"/>
      <c r="AB210" s="205"/>
      <c r="AC210" s="205"/>
      <c r="AD210" s="205"/>
      <c r="AE210" s="205"/>
    </row>
    <row r="211" spans="1:31" ht="126">
      <c r="A211" s="213">
        <v>207</v>
      </c>
      <c r="B211" s="213" t="s">
        <v>3055</v>
      </c>
      <c r="C211" s="213" t="s">
        <v>3056</v>
      </c>
      <c r="D211" s="213">
        <v>207</v>
      </c>
      <c r="E211" s="214" t="s">
        <v>3634</v>
      </c>
      <c r="F211" s="214" t="s">
        <v>3635</v>
      </c>
      <c r="G211" s="213" t="s">
        <v>3822</v>
      </c>
      <c r="H211" s="213">
        <v>500</v>
      </c>
      <c r="I211" s="215">
        <v>16000</v>
      </c>
      <c r="J211" s="215">
        <v>740000</v>
      </c>
      <c r="K211" s="214" t="s">
        <v>2649</v>
      </c>
      <c r="L211" s="209"/>
      <c r="M211" s="205"/>
      <c r="N211" s="205"/>
      <c r="O211" s="205"/>
      <c r="P211" s="205"/>
      <c r="Q211" s="205"/>
      <c r="R211" s="205"/>
      <c r="S211" s="205"/>
      <c r="T211" s="205"/>
      <c r="U211" s="205"/>
      <c r="V211" s="205"/>
      <c r="W211" s="205"/>
      <c r="X211" s="205"/>
      <c r="Y211" s="205"/>
      <c r="Z211" s="205"/>
      <c r="AA211" s="205"/>
      <c r="AB211" s="205"/>
      <c r="AC211" s="205"/>
      <c r="AD211" s="205"/>
      <c r="AE211" s="205"/>
    </row>
    <row r="212" spans="1:31" ht="141.75">
      <c r="A212" s="213">
        <v>208</v>
      </c>
      <c r="B212" s="213" t="s">
        <v>3057</v>
      </c>
      <c r="C212" s="213" t="s">
        <v>3058</v>
      </c>
      <c r="D212" s="213">
        <v>208</v>
      </c>
      <c r="E212" s="214" t="s">
        <v>3636</v>
      </c>
      <c r="F212" s="214" t="s">
        <v>3637</v>
      </c>
      <c r="G212" s="213" t="s">
        <v>3822</v>
      </c>
      <c r="H212" s="213">
        <v>500</v>
      </c>
      <c r="I212" s="215">
        <v>17000</v>
      </c>
      <c r="J212" s="215">
        <v>788000</v>
      </c>
      <c r="K212" s="214" t="s">
        <v>2649</v>
      </c>
      <c r="L212" s="209"/>
      <c r="M212" s="205"/>
      <c r="N212" s="205"/>
      <c r="O212" s="205"/>
      <c r="P212" s="205"/>
      <c r="Q212" s="205"/>
      <c r="R212" s="205"/>
      <c r="S212" s="205"/>
      <c r="T212" s="205"/>
      <c r="U212" s="205"/>
      <c r="V212" s="205"/>
      <c r="W212" s="205"/>
      <c r="X212" s="205"/>
      <c r="Y212" s="205"/>
      <c r="Z212" s="205"/>
      <c r="AA212" s="205"/>
      <c r="AB212" s="205"/>
      <c r="AC212" s="205"/>
      <c r="AD212" s="205"/>
      <c r="AE212" s="205"/>
    </row>
    <row r="213" spans="1:31" ht="126">
      <c r="A213" s="213">
        <v>209</v>
      </c>
      <c r="B213" s="213" t="s">
        <v>3059</v>
      </c>
      <c r="C213" s="213" t="s">
        <v>3060</v>
      </c>
      <c r="D213" s="213">
        <v>209</v>
      </c>
      <c r="E213" s="214" t="s">
        <v>3638</v>
      </c>
      <c r="F213" s="214" t="s">
        <v>3639</v>
      </c>
      <c r="G213" s="213" t="s">
        <v>3822</v>
      </c>
      <c r="H213" s="213">
        <v>500</v>
      </c>
      <c r="I213" s="215">
        <v>17000</v>
      </c>
      <c r="J213" s="215">
        <v>779000</v>
      </c>
      <c r="K213" s="214" t="s">
        <v>2649</v>
      </c>
      <c r="L213" s="209"/>
      <c r="M213" s="205"/>
      <c r="N213" s="205"/>
      <c r="O213" s="205"/>
      <c r="P213" s="205"/>
      <c r="Q213" s="205"/>
      <c r="R213" s="205"/>
      <c r="S213" s="205"/>
      <c r="T213" s="205"/>
      <c r="U213" s="205"/>
      <c r="V213" s="205"/>
      <c r="W213" s="205"/>
      <c r="X213" s="205"/>
      <c r="Y213" s="205"/>
      <c r="Z213" s="205"/>
      <c r="AA213" s="205"/>
      <c r="AB213" s="205"/>
      <c r="AC213" s="205"/>
      <c r="AD213" s="205"/>
      <c r="AE213" s="205"/>
    </row>
    <row r="214" spans="1:31" ht="173.25">
      <c r="A214" s="213">
        <v>210</v>
      </c>
      <c r="B214" s="213" t="s">
        <v>3061</v>
      </c>
      <c r="C214" s="213" t="s">
        <v>3062</v>
      </c>
      <c r="D214" s="213">
        <v>210</v>
      </c>
      <c r="E214" s="214" t="s">
        <v>3640</v>
      </c>
      <c r="F214" s="214" t="s">
        <v>3641</v>
      </c>
      <c r="G214" s="213" t="s">
        <v>3822</v>
      </c>
      <c r="H214" s="216">
        <v>1000</v>
      </c>
      <c r="I214" s="215">
        <v>47000</v>
      </c>
      <c r="J214" s="215">
        <v>2193000</v>
      </c>
      <c r="K214" s="214" t="s">
        <v>2649</v>
      </c>
      <c r="L214" s="209"/>
      <c r="M214" s="205"/>
      <c r="N214" s="205"/>
      <c r="O214" s="205"/>
      <c r="P214" s="205"/>
      <c r="Q214" s="205"/>
      <c r="R214" s="205"/>
      <c r="S214" s="205"/>
      <c r="T214" s="205"/>
      <c r="U214" s="205"/>
      <c r="V214" s="205"/>
      <c r="W214" s="205"/>
      <c r="X214" s="205"/>
      <c r="Y214" s="205"/>
      <c r="Z214" s="205"/>
      <c r="AA214" s="205"/>
      <c r="AB214" s="205"/>
      <c r="AC214" s="205"/>
      <c r="AD214" s="205"/>
      <c r="AE214" s="205"/>
    </row>
    <row r="215" spans="1:31" ht="126">
      <c r="A215" s="213">
        <v>211</v>
      </c>
      <c r="B215" s="213" t="s">
        <v>3063</v>
      </c>
      <c r="C215" s="213" t="s">
        <v>3064</v>
      </c>
      <c r="D215" s="213">
        <v>211</v>
      </c>
      <c r="E215" s="214" t="s">
        <v>3642</v>
      </c>
      <c r="F215" s="214" t="s">
        <v>3643</v>
      </c>
      <c r="G215" s="213" t="s">
        <v>3822</v>
      </c>
      <c r="H215" s="216">
        <v>1000</v>
      </c>
      <c r="I215" s="215">
        <v>131000</v>
      </c>
      <c r="J215" s="215">
        <v>6533000</v>
      </c>
      <c r="K215" s="214" t="s">
        <v>2649</v>
      </c>
      <c r="L215" s="209"/>
      <c r="M215" s="205"/>
      <c r="N215" s="205"/>
      <c r="O215" s="205"/>
      <c r="P215" s="205"/>
      <c r="Q215" s="205"/>
      <c r="R215" s="205"/>
      <c r="S215" s="205"/>
      <c r="T215" s="205"/>
      <c r="U215" s="205"/>
      <c r="V215" s="205"/>
      <c r="W215" s="205"/>
      <c r="X215" s="205"/>
      <c r="Y215" s="205"/>
      <c r="Z215" s="205"/>
      <c r="AA215" s="205"/>
      <c r="AB215" s="205"/>
      <c r="AC215" s="205"/>
      <c r="AD215" s="205"/>
      <c r="AE215" s="205"/>
    </row>
    <row r="216" spans="1:31" ht="299.25">
      <c r="A216" s="213">
        <v>212</v>
      </c>
      <c r="B216" s="213" t="s">
        <v>3065</v>
      </c>
      <c r="C216" s="213" t="s">
        <v>3066</v>
      </c>
      <c r="D216" s="213">
        <v>212</v>
      </c>
      <c r="E216" s="214" t="s">
        <v>3644</v>
      </c>
      <c r="F216" s="214" t="s">
        <v>3645</v>
      </c>
      <c r="G216" s="213" t="s">
        <v>645</v>
      </c>
      <c r="H216" s="213">
        <v>20</v>
      </c>
      <c r="I216" s="215">
        <v>9079000</v>
      </c>
      <c r="J216" s="215">
        <v>432322000</v>
      </c>
      <c r="K216" s="214" t="s">
        <v>2649</v>
      </c>
      <c r="L216" s="209"/>
      <c r="M216" s="205"/>
      <c r="N216" s="205"/>
      <c r="O216" s="205"/>
      <c r="P216" s="205"/>
      <c r="Q216" s="205"/>
      <c r="R216" s="205"/>
      <c r="S216" s="205"/>
      <c r="T216" s="205"/>
      <c r="U216" s="205"/>
      <c r="V216" s="205"/>
      <c r="W216" s="205"/>
      <c r="X216" s="205"/>
      <c r="Y216" s="205"/>
      <c r="Z216" s="205"/>
      <c r="AA216" s="205"/>
      <c r="AB216" s="205"/>
      <c r="AC216" s="205"/>
      <c r="AD216" s="205"/>
      <c r="AE216" s="205"/>
    </row>
    <row r="217" spans="1:31" ht="236.25">
      <c r="A217" s="213">
        <v>213</v>
      </c>
      <c r="B217" s="213" t="s">
        <v>3067</v>
      </c>
      <c r="C217" s="213" t="s">
        <v>3068</v>
      </c>
      <c r="D217" s="213">
        <v>213</v>
      </c>
      <c r="E217" s="214" t="s">
        <v>3646</v>
      </c>
      <c r="F217" s="214" t="s">
        <v>3647</v>
      </c>
      <c r="G217" s="213" t="s">
        <v>645</v>
      </c>
      <c r="H217" s="213">
        <v>10</v>
      </c>
      <c r="I217" s="215">
        <v>2381000</v>
      </c>
      <c r="J217" s="215">
        <v>113365000</v>
      </c>
      <c r="K217" s="214" t="s">
        <v>2649</v>
      </c>
      <c r="L217" s="209"/>
      <c r="M217" s="205"/>
      <c r="N217" s="205"/>
      <c r="O217" s="205"/>
      <c r="P217" s="205"/>
      <c r="Q217" s="205"/>
      <c r="R217" s="205"/>
      <c r="S217" s="205"/>
      <c r="T217" s="205"/>
      <c r="U217" s="205"/>
      <c r="V217" s="205"/>
      <c r="W217" s="205"/>
      <c r="X217" s="205"/>
      <c r="Y217" s="205"/>
      <c r="Z217" s="205"/>
      <c r="AA217" s="205"/>
      <c r="AB217" s="205"/>
      <c r="AC217" s="205"/>
      <c r="AD217" s="205"/>
      <c r="AE217" s="205"/>
    </row>
    <row r="218" spans="1:31" ht="267.75">
      <c r="A218" s="213">
        <v>214</v>
      </c>
      <c r="B218" s="213" t="s">
        <v>3069</v>
      </c>
      <c r="C218" s="213" t="s">
        <v>3070</v>
      </c>
      <c r="D218" s="213">
        <v>214</v>
      </c>
      <c r="E218" s="214" t="s">
        <v>3648</v>
      </c>
      <c r="F218" s="214" t="s">
        <v>3649</v>
      </c>
      <c r="G218" s="213" t="s">
        <v>645</v>
      </c>
      <c r="H218" s="213">
        <v>10</v>
      </c>
      <c r="I218" s="215">
        <v>3844000</v>
      </c>
      <c r="J218" s="215">
        <v>183016000</v>
      </c>
      <c r="K218" s="214" t="s">
        <v>2649</v>
      </c>
      <c r="L218" s="209"/>
      <c r="M218" s="205"/>
      <c r="N218" s="205"/>
      <c r="O218" s="205"/>
      <c r="P218" s="205"/>
      <c r="Q218" s="205"/>
      <c r="R218" s="205"/>
      <c r="S218" s="205"/>
      <c r="T218" s="205"/>
      <c r="U218" s="205"/>
      <c r="V218" s="205"/>
      <c r="W218" s="205"/>
      <c r="X218" s="205"/>
      <c r="Y218" s="205"/>
      <c r="Z218" s="205"/>
      <c r="AA218" s="205"/>
      <c r="AB218" s="205"/>
      <c r="AC218" s="205"/>
      <c r="AD218" s="205"/>
      <c r="AE218" s="205"/>
    </row>
    <row r="219" spans="1:31" ht="393.75">
      <c r="A219" s="213">
        <v>215</v>
      </c>
      <c r="B219" s="213" t="s">
        <v>3071</v>
      </c>
      <c r="C219" s="213" t="s">
        <v>3072</v>
      </c>
      <c r="D219" s="213">
        <v>215</v>
      </c>
      <c r="E219" s="214" t="s">
        <v>3650</v>
      </c>
      <c r="F219" s="214" t="s">
        <v>3651</v>
      </c>
      <c r="G219" s="213" t="s">
        <v>2650</v>
      </c>
      <c r="H219" s="216">
        <v>15000</v>
      </c>
      <c r="I219" s="215">
        <v>71502000</v>
      </c>
      <c r="J219" s="215">
        <v>3404815000</v>
      </c>
      <c r="K219" s="214" t="s">
        <v>2649</v>
      </c>
      <c r="L219" s="209"/>
      <c r="M219" s="205"/>
      <c r="N219" s="205"/>
      <c r="O219" s="205"/>
      <c r="P219" s="205"/>
      <c r="Q219" s="205"/>
      <c r="R219" s="205"/>
      <c r="S219" s="205"/>
      <c r="T219" s="205"/>
      <c r="U219" s="205"/>
      <c r="V219" s="205"/>
      <c r="W219" s="205"/>
      <c r="X219" s="205"/>
      <c r="Y219" s="205"/>
      <c r="Z219" s="205"/>
      <c r="AA219" s="205"/>
      <c r="AB219" s="205"/>
      <c r="AC219" s="205"/>
      <c r="AD219" s="205"/>
      <c r="AE219" s="205"/>
    </row>
    <row r="220" spans="1:31" ht="110.25">
      <c r="A220" s="213">
        <v>216</v>
      </c>
      <c r="B220" s="213" t="s">
        <v>3073</v>
      </c>
      <c r="C220" s="213" t="s">
        <v>3074</v>
      </c>
      <c r="D220" s="213">
        <v>216</v>
      </c>
      <c r="E220" s="214" t="s">
        <v>3652</v>
      </c>
      <c r="F220" s="214" t="s">
        <v>3653</v>
      </c>
      <c r="G220" s="213" t="s">
        <v>2650</v>
      </c>
      <c r="H220" s="216">
        <v>6000</v>
      </c>
      <c r="I220" s="215">
        <v>4292000</v>
      </c>
      <c r="J220" s="215">
        <v>204343000</v>
      </c>
      <c r="K220" s="214" t="s">
        <v>2649</v>
      </c>
      <c r="L220" s="209"/>
      <c r="M220" s="205"/>
      <c r="N220" s="205"/>
      <c r="O220" s="205"/>
      <c r="P220" s="205"/>
      <c r="Q220" s="205"/>
      <c r="R220" s="205"/>
      <c r="S220" s="205"/>
      <c r="T220" s="205"/>
      <c r="U220" s="205"/>
      <c r="V220" s="205"/>
      <c r="W220" s="205"/>
      <c r="X220" s="205"/>
      <c r="Y220" s="205"/>
      <c r="Z220" s="205"/>
      <c r="AA220" s="205"/>
      <c r="AB220" s="205"/>
      <c r="AC220" s="205"/>
      <c r="AD220" s="205"/>
      <c r="AE220" s="205"/>
    </row>
    <row r="221" spans="1:31" ht="189">
      <c r="A221" s="213">
        <v>217</v>
      </c>
      <c r="B221" s="213" t="s">
        <v>3075</v>
      </c>
      <c r="C221" s="213" t="s">
        <v>3076</v>
      </c>
      <c r="D221" s="213">
        <v>217</v>
      </c>
      <c r="E221" s="214" t="s">
        <v>3654</v>
      </c>
      <c r="F221" s="214" t="s">
        <v>3655</v>
      </c>
      <c r="G221" s="213" t="s">
        <v>2650</v>
      </c>
      <c r="H221" s="216">
        <v>5000</v>
      </c>
      <c r="I221" s="215">
        <v>4158000</v>
      </c>
      <c r="J221" s="215">
        <v>198000000</v>
      </c>
      <c r="K221" s="214" t="s">
        <v>2649</v>
      </c>
      <c r="L221" s="209"/>
      <c r="M221" s="205"/>
      <c r="N221" s="205"/>
      <c r="O221" s="205"/>
      <c r="P221" s="205"/>
      <c r="Q221" s="205"/>
      <c r="R221" s="205"/>
      <c r="S221" s="205"/>
      <c r="T221" s="205"/>
      <c r="U221" s="205"/>
      <c r="V221" s="205"/>
      <c r="W221" s="205"/>
      <c r="X221" s="205"/>
      <c r="Y221" s="205"/>
      <c r="Z221" s="205"/>
      <c r="AA221" s="205"/>
      <c r="AB221" s="205"/>
      <c r="AC221" s="205"/>
      <c r="AD221" s="205"/>
      <c r="AE221" s="205"/>
    </row>
    <row r="222" spans="1:31" ht="110.25">
      <c r="A222" s="213">
        <v>218</v>
      </c>
      <c r="B222" s="213" t="s">
        <v>3077</v>
      </c>
      <c r="C222" s="213" t="s">
        <v>3078</v>
      </c>
      <c r="D222" s="213">
        <v>218</v>
      </c>
      <c r="E222" s="214" t="s">
        <v>3656</v>
      </c>
      <c r="F222" s="214" t="s">
        <v>3657</v>
      </c>
      <c r="G222" s="213" t="s">
        <v>2650</v>
      </c>
      <c r="H222" s="216">
        <v>5000</v>
      </c>
      <c r="I222" s="215">
        <v>6960000</v>
      </c>
      <c r="J222" s="215">
        <v>331400000</v>
      </c>
      <c r="K222" s="214" t="s">
        <v>2649</v>
      </c>
      <c r="L222" s="209"/>
      <c r="M222" s="205"/>
      <c r="N222" s="205"/>
      <c r="O222" s="205"/>
      <c r="P222" s="205"/>
      <c r="Q222" s="205"/>
      <c r="R222" s="205"/>
      <c r="S222" s="205"/>
      <c r="T222" s="205"/>
      <c r="U222" s="205"/>
      <c r="V222" s="205"/>
      <c r="W222" s="205"/>
      <c r="X222" s="205"/>
      <c r="Y222" s="205"/>
      <c r="Z222" s="205"/>
      <c r="AA222" s="205"/>
      <c r="AB222" s="205"/>
      <c r="AC222" s="205"/>
      <c r="AD222" s="205"/>
      <c r="AE222" s="205"/>
    </row>
    <row r="223" spans="1:31" ht="141.75">
      <c r="A223" s="213">
        <v>219</v>
      </c>
      <c r="B223" s="213" t="s">
        <v>3079</v>
      </c>
      <c r="C223" s="213" t="s">
        <v>3080</v>
      </c>
      <c r="D223" s="213">
        <v>219</v>
      </c>
      <c r="E223" s="214" t="s">
        <v>3658</v>
      </c>
      <c r="F223" s="214" t="s">
        <v>3659</v>
      </c>
      <c r="G223" s="213" t="s">
        <v>2650</v>
      </c>
      <c r="H223" s="216">
        <v>16000</v>
      </c>
      <c r="I223" s="215">
        <v>15807000</v>
      </c>
      <c r="J223" s="215">
        <v>752686000</v>
      </c>
      <c r="K223" s="214" t="s">
        <v>2649</v>
      </c>
      <c r="L223" s="209"/>
      <c r="M223" s="205"/>
      <c r="N223" s="205"/>
      <c r="O223" s="205"/>
      <c r="P223" s="205"/>
      <c r="Q223" s="205"/>
      <c r="R223" s="205"/>
      <c r="S223" s="205"/>
      <c r="T223" s="205"/>
      <c r="U223" s="205"/>
      <c r="V223" s="205"/>
      <c r="W223" s="205"/>
      <c r="X223" s="205"/>
      <c r="Y223" s="205"/>
      <c r="Z223" s="205"/>
      <c r="AA223" s="205"/>
      <c r="AB223" s="205"/>
      <c r="AC223" s="205"/>
      <c r="AD223" s="205"/>
      <c r="AE223" s="205"/>
    </row>
    <row r="224" spans="1:31" ht="252">
      <c r="A224" s="213">
        <v>220</v>
      </c>
      <c r="B224" s="213" t="s">
        <v>3081</v>
      </c>
      <c r="C224" s="213" t="s">
        <v>3082</v>
      </c>
      <c r="D224" s="213">
        <v>220</v>
      </c>
      <c r="E224" s="214" t="s">
        <v>3660</v>
      </c>
      <c r="F224" s="214" t="s">
        <v>3661</v>
      </c>
      <c r="G224" s="213" t="s">
        <v>2650</v>
      </c>
      <c r="H224" s="216">
        <v>90000</v>
      </c>
      <c r="I224" s="215">
        <v>52988000</v>
      </c>
      <c r="J224" s="215">
        <v>2523215000</v>
      </c>
      <c r="K224" s="214" t="s">
        <v>2649</v>
      </c>
      <c r="L224" s="209"/>
      <c r="M224" s="205"/>
      <c r="N224" s="205"/>
      <c r="O224" s="205"/>
      <c r="P224" s="205"/>
      <c r="Q224" s="205"/>
      <c r="R224" s="205"/>
      <c r="S224" s="205"/>
      <c r="T224" s="205"/>
      <c r="U224" s="205"/>
      <c r="V224" s="205"/>
      <c r="W224" s="205"/>
      <c r="X224" s="205"/>
      <c r="Y224" s="205"/>
      <c r="Z224" s="205"/>
      <c r="AA224" s="205"/>
      <c r="AB224" s="205"/>
      <c r="AC224" s="205"/>
      <c r="AD224" s="205"/>
      <c r="AE224" s="205"/>
    </row>
    <row r="225" spans="1:31" ht="236.25">
      <c r="A225" s="213">
        <v>221</v>
      </c>
      <c r="B225" s="213" t="s">
        <v>3083</v>
      </c>
      <c r="C225" s="213" t="s">
        <v>3084</v>
      </c>
      <c r="D225" s="213">
        <v>221</v>
      </c>
      <c r="E225" s="214" t="s">
        <v>3662</v>
      </c>
      <c r="F225" s="214" t="s">
        <v>3663</v>
      </c>
      <c r="G225" s="213" t="s">
        <v>2650</v>
      </c>
      <c r="H225" s="216">
        <v>50000</v>
      </c>
      <c r="I225" s="215">
        <v>25193000</v>
      </c>
      <c r="J225" s="215">
        <v>1199643000</v>
      </c>
      <c r="K225" s="214" t="s">
        <v>2649</v>
      </c>
      <c r="L225" s="209"/>
      <c r="M225" s="205"/>
      <c r="N225" s="205"/>
      <c r="O225" s="205"/>
      <c r="P225" s="205"/>
      <c r="Q225" s="205"/>
      <c r="R225" s="205"/>
      <c r="S225" s="205"/>
      <c r="T225" s="205"/>
      <c r="U225" s="205"/>
      <c r="V225" s="205"/>
      <c r="W225" s="205"/>
      <c r="X225" s="205"/>
      <c r="Y225" s="205"/>
      <c r="Z225" s="205"/>
      <c r="AA225" s="205"/>
      <c r="AB225" s="205"/>
      <c r="AC225" s="205"/>
      <c r="AD225" s="205"/>
      <c r="AE225" s="205"/>
    </row>
    <row r="226" spans="1:31" ht="252">
      <c r="A226" s="213">
        <v>222</v>
      </c>
      <c r="B226" s="213" t="s">
        <v>3085</v>
      </c>
      <c r="C226" s="213" t="s">
        <v>3086</v>
      </c>
      <c r="D226" s="213">
        <v>222</v>
      </c>
      <c r="E226" s="214" t="s">
        <v>3664</v>
      </c>
      <c r="F226" s="214" t="s">
        <v>3665</v>
      </c>
      <c r="G226" s="213" t="s">
        <v>2650</v>
      </c>
      <c r="H226" s="216">
        <v>140000</v>
      </c>
      <c r="I226" s="215">
        <v>110628000</v>
      </c>
      <c r="J226" s="215">
        <v>5268000000</v>
      </c>
      <c r="K226" s="214" t="s">
        <v>2649</v>
      </c>
      <c r="L226" s="209"/>
      <c r="M226" s="205"/>
      <c r="N226" s="205"/>
      <c r="O226" s="205"/>
      <c r="P226" s="205"/>
      <c r="Q226" s="205"/>
      <c r="R226" s="205"/>
      <c r="S226" s="205"/>
      <c r="T226" s="205"/>
      <c r="U226" s="205"/>
      <c r="V226" s="205"/>
      <c r="W226" s="205"/>
      <c r="X226" s="205"/>
      <c r="Y226" s="205"/>
      <c r="Z226" s="205"/>
      <c r="AA226" s="205"/>
      <c r="AB226" s="205"/>
      <c r="AC226" s="205"/>
      <c r="AD226" s="205"/>
      <c r="AE226" s="205"/>
    </row>
    <row r="227" spans="1:31" ht="94.5">
      <c r="A227" s="213">
        <v>223</v>
      </c>
      <c r="B227" s="213" t="s">
        <v>3087</v>
      </c>
      <c r="C227" s="213" t="s">
        <v>3088</v>
      </c>
      <c r="D227" s="213">
        <v>223</v>
      </c>
      <c r="E227" s="214" t="s">
        <v>3666</v>
      </c>
      <c r="F227" s="214" t="s">
        <v>3667</v>
      </c>
      <c r="G227" s="213" t="s">
        <v>1501</v>
      </c>
      <c r="H227" s="213">
        <v>240</v>
      </c>
      <c r="I227" s="215">
        <v>575000</v>
      </c>
      <c r="J227" s="215">
        <v>27339000</v>
      </c>
      <c r="K227" s="214" t="s">
        <v>2649</v>
      </c>
      <c r="L227" s="209"/>
      <c r="M227" s="205"/>
      <c r="N227" s="205"/>
      <c r="O227" s="205"/>
      <c r="P227" s="205"/>
      <c r="Q227" s="205"/>
      <c r="R227" s="205"/>
      <c r="S227" s="205"/>
      <c r="T227" s="205"/>
      <c r="U227" s="205"/>
      <c r="V227" s="205"/>
      <c r="W227" s="205"/>
      <c r="X227" s="205"/>
      <c r="Y227" s="205"/>
      <c r="Z227" s="205"/>
      <c r="AA227" s="205"/>
      <c r="AB227" s="205"/>
      <c r="AC227" s="205"/>
      <c r="AD227" s="205"/>
      <c r="AE227" s="205"/>
    </row>
    <row r="228" spans="1:31" ht="94.5">
      <c r="A228" s="213">
        <v>224</v>
      </c>
      <c r="B228" s="213" t="s">
        <v>3089</v>
      </c>
      <c r="C228" s="213" t="s">
        <v>3090</v>
      </c>
      <c r="D228" s="213">
        <v>224</v>
      </c>
      <c r="E228" s="214" t="s">
        <v>3668</v>
      </c>
      <c r="F228" s="214" t="s">
        <v>3669</v>
      </c>
      <c r="G228" s="213" t="s">
        <v>1501</v>
      </c>
      <c r="H228" s="213">
        <v>450</v>
      </c>
      <c r="I228" s="215">
        <v>954000</v>
      </c>
      <c r="J228" s="215">
        <v>45383000</v>
      </c>
      <c r="K228" s="214" t="s">
        <v>2649</v>
      </c>
      <c r="L228" s="209"/>
      <c r="M228" s="205"/>
      <c r="N228" s="205"/>
      <c r="O228" s="205"/>
      <c r="P228" s="205"/>
      <c r="Q228" s="205"/>
      <c r="R228" s="205"/>
      <c r="S228" s="205"/>
      <c r="T228" s="205"/>
      <c r="U228" s="205"/>
      <c r="V228" s="205"/>
      <c r="W228" s="205"/>
      <c r="X228" s="205"/>
      <c r="Y228" s="205"/>
      <c r="Z228" s="205"/>
      <c r="AA228" s="205"/>
      <c r="AB228" s="205"/>
      <c r="AC228" s="205"/>
      <c r="AD228" s="205"/>
      <c r="AE228" s="205"/>
    </row>
    <row r="229" spans="1:31" ht="94.5">
      <c r="A229" s="213">
        <v>225</v>
      </c>
      <c r="B229" s="213" t="s">
        <v>3091</v>
      </c>
      <c r="C229" s="213" t="s">
        <v>3092</v>
      </c>
      <c r="D229" s="213">
        <v>225</v>
      </c>
      <c r="E229" s="214" t="s">
        <v>3670</v>
      </c>
      <c r="F229" s="214" t="s">
        <v>3671</v>
      </c>
      <c r="G229" s="213" t="s">
        <v>1501</v>
      </c>
      <c r="H229" s="213">
        <v>600</v>
      </c>
      <c r="I229" s="215">
        <v>1637000</v>
      </c>
      <c r="J229" s="215">
        <v>77940000</v>
      </c>
      <c r="K229" s="214" t="s">
        <v>2649</v>
      </c>
      <c r="L229" s="209"/>
      <c r="M229" s="205"/>
      <c r="N229" s="205"/>
      <c r="O229" s="205"/>
      <c r="P229" s="205"/>
      <c r="Q229" s="205"/>
      <c r="R229" s="205"/>
      <c r="S229" s="205"/>
      <c r="T229" s="205"/>
      <c r="U229" s="205"/>
      <c r="V229" s="205"/>
      <c r="W229" s="205"/>
      <c r="X229" s="205"/>
      <c r="Y229" s="205"/>
      <c r="Z229" s="205"/>
      <c r="AA229" s="205"/>
      <c r="AB229" s="205"/>
      <c r="AC229" s="205"/>
      <c r="AD229" s="205"/>
      <c r="AE229" s="205"/>
    </row>
    <row r="230" spans="1:31" ht="94.5">
      <c r="A230" s="213">
        <v>226</v>
      </c>
      <c r="B230" s="213" t="s">
        <v>3093</v>
      </c>
      <c r="C230" s="213" t="s">
        <v>3094</v>
      </c>
      <c r="D230" s="213">
        <v>226</v>
      </c>
      <c r="E230" s="214" t="s">
        <v>3672</v>
      </c>
      <c r="F230" s="214" t="s">
        <v>3673</v>
      </c>
      <c r="G230" s="213" t="s">
        <v>1501</v>
      </c>
      <c r="H230" s="213">
        <v>150</v>
      </c>
      <c r="I230" s="215">
        <v>501000</v>
      </c>
      <c r="J230" s="215">
        <v>23850000</v>
      </c>
      <c r="K230" s="214" t="s">
        <v>2649</v>
      </c>
      <c r="L230" s="209"/>
      <c r="M230" s="205"/>
      <c r="N230" s="205"/>
      <c r="O230" s="205"/>
      <c r="P230" s="205"/>
      <c r="Q230" s="205"/>
      <c r="R230" s="205"/>
      <c r="S230" s="205"/>
      <c r="T230" s="205"/>
      <c r="U230" s="205"/>
      <c r="V230" s="205"/>
      <c r="W230" s="205"/>
      <c r="X230" s="205"/>
      <c r="Y230" s="205"/>
      <c r="Z230" s="205"/>
      <c r="AA230" s="205"/>
      <c r="AB230" s="205"/>
      <c r="AC230" s="205"/>
      <c r="AD230" s="205"/>
      <c r="AE230" s="205"/>
    </row>
    <row r="231" spans="1:31" ht="94.5">
      <c r="A231" s="213">
        <v>227</v>
      </c>
      <c r="B231" s="213" t="s">
        <v>3095</v>
      </c>
      <c r="C231" s="213" t="s">
        <v>3096</v>
      </c>
      <c r="D231" s="213">
        <v>227</v>
      </c>
      <c r="E231" s="214" t="s">
        <v>3674</v>
      </c>
      <c r="F231" s="214" t="s">
        <v>3675</v>
      </c>
      <c r="G231" s="213" t="s">
        <v>1501</v>
      </c>
      <c r="H231" s="213">
        <v>90</v>
      </c>
      <c r="I231" s="215">
        <v>180000</v>
      </c>
      <c r="J231" s="215">
        <v>8534000</v>
      </c>
      <c r="K231" s="214" t="s">
        <v>2649</v>
      </c>
      <c r="L231" s="209"/>
      <c r="M231" s="205"/>
      <c r="N231" s="205"/>
      <c r="O231" s="205"/>
      <c r="P231" s="205"/>
      <c r="Q231" s="205"/>
      <c r="R231" s="205"/>
      <c r="S231" s="205"/>
      <c r="T231" s="205"/>
      <c r="U231" s="205"/>
      <c r="V231" s="205"/>
      <c r="W231" s="205"/>
      <c r="X231" s="205"/>
      <c r="Y231" s="205"/>
      <c r="Z231" s="205"/>
      <c r="AA231" s="205"/>
      <c r="AB231" s="205"/>
      <c r="AC231" s="205"/>
      <c r="AD231" s="205"/>
      <c r="AE231" s="205"/>
    </row>
    <row r="232" spans="1:31" ht="94.5">
      <c r="A232" s="213">
        <v>228</v>
      </c>
      <c r="B232" s="213" t="s">
        <v>3097</v>
      </c>
      <c r="C232" s="213" t="s">
        <v>3098</v>
      </c>
      <c r="D232" s="213">
        <v>228</v>
      </c>
      <c r="E232" s="214" t="s">
        <v>3676</v>
      </c>
      <c r="F232" s="214" t="s">
        <v>3677</v>
      </c>
      <c r="G232" s="213" t="s">
        <v>1501</v>
      </c>
      <c r="H232" s="213">
        <v>90</v>
      </c>
      <c r="I232" s="215">
        <v>188000</v>
      </c>
      <c r="J232" s="215">
        <v>8914000</v>
      </c>
      <c r="K232" s="214" t="s">
        <v>2649</v>
      </c>
      <c r="L232" s="209"/>
      <c r="M232" s="205"/>
      <c r="N232" s="205"/>
      <c r="O232" s="205"/>
      <c r="P232" s="205"/>
      <c r="Q232" s="205"/>
      <c r="R232" s="205"/>
      <c r="S232" s="205"/>
      <c r="T232" s="205"/>
      <c r="U232" s="205"/>
      <c r="V232" s="205"/>
      <c r="W232" s="205"/>
      <c r="X232" s="205"/>
      <c r="Y232" s="205"/>
      <c r="Z232" s="205"/>
      <c r="AA232" s="205"/>
      <c r="AB232" s="205"/>
      <c r="AC232" s="205"/>
      <c r="AD232" s="205"/>
      <c r="AE232" s="205"/>
    </row>
    <row r="233" spans="1:31" ht="94.5">
      <c r="A233" s="213">
        <v>229</v>
      </c>
      <c r="B233" s="213" t="s">
        <v>3099</v>
      </c>
      <c r="C233" s="213" t="s">
        <v>3100</v>
      </c>
      <c r="D233" s="213">
        <v>229</v>
      </c>
      <c r="E233" s="214" t="s">
        <v>3678</v>
      </c>
      <c r="F233" s="214" t="s">
        <v>3679</v>
      </c>
      <c r="G233" s="213" t="s">
        <v>1501</v>
      </c>
      <c r="H233" s="213">
        <v>90</v>
      </c>
      <c r="I233" s="215">
        <v>191000</v>
      </c>
      <c r="J233" s="215">
        <v>9050000</v>
      </c>
      <c r="K233" s="214" t="s">
        <v>2649</v>
      </c>
      <c r="L233" s="209"/>
      <c r="M233" s="205"/>
      <c r="N233" s="205"/>
      <c r="O233" s="205"/>
      <c r="P233" s="205"/>
      <c r="Q233" s="205"/>
      <c r="R233" s="205"/>
      <c r="S233" s="205"/>
      <c r="T233" s="205"/>
      <c r="U233" s="205"/>
      <c r="V233" s="205"/>
      <c r="W233" s="205"/>
      <c r="X233" s="205"/>
      <c r="Y233" s="205"/>
      <c r="Z233" s="205"/>
      <c r="AA233" s="205"/>
      <c r="AB233" s="205"/>
      <c r="AC233" s="205"/>
      <c r="AD233" s="205"/>
      <c r="AE233" s="205"/>
    </row>
    <row r="234" spans="1:31" ht="94.5">
      <c r="A234" s="213">
        <v>230</v>
      </c>
      <c r="B234" s="213" t="s">
        <v>3101</v>
      </c>
      <c r="C234" s="213" t="s">
        <v>3102</v>
      </c>
      <c r="D234" s="213">
        <v>230</v>
      </c>
      <c r="E234" s="214" t="s">
        <v>3680</v>
      </c>
      <c r="F234" s="214" t="s">
        <v>3681</v>
      </c>
      <c r="G234" s="213" t="s">
        <v>1501</v>
      </c>
      <c r="H234" s="213">
        <v>240</v>
      </c>
      <c r="I234" s="215">
        <v>509000</v>
      </c>
      <c r="J234" s="215">
        <v>24219000</v>
      </c>
      <c r="K234" s="214" t="s">
        <v>2649</v>
      </c>
      <c r="L234" s="209"/>
      <c r="M234" s="205"/>
      <c r="N234" s="205"/>
      <c r="O234" s="205"/>
      <c r="P234" s="205"/>
      <c r="Q234" s="205"/>
      <c r="R234" s="205"/>
      <c r="S234" s="205"/>
      <c r="T234" s="205"/>
      <c r="U234" s="205"/>
      <c r="V234" s="205"/>
      <c r="W234" s="205"/>
      <c r="X234" s="205"/>
      <c r="Y234" s="205"/>
      <c r="Z234" s="205"/>
      <c r="AA234" s="205"/>
      <c r="AB234" s="205"/>
      <c r="AC234" s="205"/>
      <c r="AD234" s="205"/>
      <c r="AE234" s="205"/>
    </row>
    <row r="235" spans="1:31" ht="94.5">
      <c r="A235" s="213">
        <v>231</v>
      </c>
      <c r="B235" s="213" t="s">
        <v>3103</v>
      </c>
      <c r="C235" s="213" t="s">
        <v>3104</v>
      </c>
      <c r="D235" s="213">
        <v>231</v>
      </c>
      <c r="E235" s="214" t="s">
        <v>3682</v>
      </c>
      <c r="F235" s="214" t="s">
        <v>3683</v>
      </c>
      <c r="G235" s="213" t="s">
        <v>1501</v>
      </c>
      <c r="H235" s="213">
        <v>200</v>
      </c>
      <c r="I235" s="215">
        <v>427000</v>
      </c>
      <c r="J235" s="215">
        <v>20313000</v>
      </c>
      <c r="K235" s="214" t="s">
        <v>2649</v>
      </c>
      <c r="L235" s="209"/>
      <c r="M235" s="205"/>
      <c r="N235" s="205"/>
      <c r="O235" s="205"/>
      <c r="P235" s="205"/>
      <c r="Q235" s="205"/>
      <c r="R235" s="205"/>
      <c r="S235" s="205"/>
      <c r="T235" s="205"/>
      <c r="U235" s="205"/>
      <c r="V235" s="205"/>
      <c r="W235" s="205"/>
      <c r="X235" s="205"/>
      <c r="Y235" s="205"/>
      <c r="Z235" s="205"/>
      <c r="AA235" s="205"/>
      <c r="AB235" s="205"/>
      <c r="AC235" s="205"/>
      <c r="AD235" s="205"/>
      <c r="AE235" s="205"/>
    </row>
    <row r="236" spans="1:31" ht="94.5">
      <c r="A236" s="213">
        <v>232</v>
      </c>
      <c r="B236" s="213" t="s">
        <v>3105</v>
      </c>
      <c r="C236" s="213" t="s">
        <v>3106</v>
      </c>
      <c r="D236" s="213">
        <v>232</v>
      </c>
      <c r="E236" s="214" t="s">
        <v>3684</v>
      </c>
      <c r="F236" s="214" t="s">
        <v>3685</v>
      </c>
      <c r="G236" s="213" t="s">
        <v>1501</v>
      </c>
      <c r="H236" s="213">
        <v>450</v>
      </c>
      <c r="I236" s="215">
        <v>954000</v>
      </c>
      <c r="J236" s="215">
        <v>45394000</v>
      </c>
      <c r="K236" s="214" t="s">
        <v>2649</v>
      </c>
      <c r="L236" s="209"/>
      <c r="M236" s="205"/>
      <c r="N236" s="205"/>
      <c r="O236" s="205"/>
      <c r="P236" s="205"/>
      <c r="Q236" s="205"/>
      <c r="R236" s="205"/>
      <c r="S236" s="205"/>
      <c r="T236" s="205"/>
      <c r="U236" s="205"/>
      <c r="V236" s="205"/>
      <c r="W236" s="205"/>
      <c r="X236" s="205"/>
      <c r="Y236" s="205"/>
      <c r="Z236" s="205"/>
      <c r="AA236" s="205"/>
      <c r="AB236" s="205"/>
      <c r="AC236" s="205"/>
      <c r="AD236" s="205"/>
      <c r="AE236" s="205"/>
    </row>
    <row r="237" spans="1:31" ht="94.5">
      <c r="A237" s="213">
        <v>233</v>
      </c>
      <c r="B237" s="213" t="s">
        <v>3107</v>
      </c>
      <c r="C237" s="213" t="s">
        <v>3108</v>
      </c>
      <c r="D237" s="213">
        <v>233</v>
      </c>
      <c r="E237" s="214" t="s">
        <v>3686</v>
      </c>
      <c r="F237" s="214" t="s">
        <v>3687</v>
      </c>
      <c r="G237" s="213" t="s">
        <v>1501</v>
      </c>
      <c r="H237" s="213">
        <v>450</v>
      </c>
      <c r="I237" s="215">
        <v>968000</v>
      </c>
      <c r="J237" s="215">
        <v>46058000</v>
      </c>
      <c r="K237" s="214" t="s">
        <v>2649</v>
      </c>
      <c r="L237" s="209"/>
      <c r="M237" s="205"/>
      <c r="N237" s="205"/>
      <c r="O237" s="205"/>
      <c r="P237" s="205"/>
      <c r="Q237" s="205"/>
      <c r="R237" s="205"/>
      <c r="S237" s="205"/>
      <c r="T237" s="205"/>
      <c r="U237" s="205"/>
      <c r="V237" s="205"/>
      <c r="W237" s="205"/>
      <c r="X237" s="205"/>
      <c r="Y237" s="205"/>
      <c r="Z237" s="205"/>
      <c r="AA237" s="205"/>
      <c r="AB237" s="205"/>
      <c r="AC237" s="205"/>
      <c r="AD237" s="205"/>
      <c r="AE237" s="205"/>
    </row>
    <row r="238" spans="1:31" ht="94.5">
      <c r="A238" s="213">
        <v>234</v>
      </c>
      <c r="B238" s="213" t="s">
        <v>3109</v>
      </c>
      <c r="C238" s="213" t="s">
        <v>3110</v>
      </c>
      <c r="D238" s="213">
        <v>234</v>
      </c>
      <c r="E238" s="214" t="s">
        <v>3688</v>
      </c>
      <c r="F238" s="214" t="s">
        <v>3689</v>
      </c>
      <c r="G238" s="213" t="s">
        <v>1501</v>
      </c>
      <c r="H238" s="213">
        <v>90</v>
      </c>
      <c r="I238" s="215">
        <v>191000</v>
      </c>
      <c r="J238" s="215">
        <v>9077000</v>
      </c>
      <c r="K238" s="214" t="s">
        <v>2649</v>
      </c>
      <c r="L238" s="209"/>
      <c r="M238" s="205"/>
      <c r="N238" s="205"/>
      <c r="O238" s="205"/>
      <c r="P238" s="205"/>
      <c r="Q238" s="205"/>
      <c r="R238" s="205"/>
      <c r="S238" s="205"/>
      <c r="T238" s="205"/>
      <c r="U238" s="205"/>
      <c r="V238" s="205"/>
      <c r="W238" s="205"/>
      <c r="X238" s="205"/>
      <c r="Y238" s="205"/>
      <c r="Z238" s="205"/>
      <c r="AA238" s="205"/>
      <c r="AB238" s="205"/>
      <c r="AC238" s="205"/>
      <c r="AD238" s="205"/>
      <c r="AE238" s="205"/>
    </row>
    <row r="239" spans="1:31" ht="94.5">
      <c r="A239" s="213">
        <v>235</v>
      </c>
      <c r="B239" s="213" t="s">
        <v>3111</v>
      </c>
      <c r="C239" s="213" t="s">
        <v>3112</v>
      </c>
      <c r="D239" s="213">
        <v>235</v>
      </c>
      <c r="E239" s="214" t="s">
        <v>3690</v>
      </c>
      <c r="F239" s="214" t="s">
        <v>3691</v>
      </c>
      <c r="G239" s="213" t="s">
        <v>1501</v>
      </c>
      <c r="H239" s="213">
        <v>90</v>
      </c>
      <c r="I239" s="215">
        <v>191000</v>
      </c>
      <c r="J239" s="215">
        <v>9077000</v>
      </c>
      <c r="K239" s="214" t="s">
        <v>2649</v>
      </c>
      <c r="L239" s="209"/>
      <c r="M239" s="205"/>
      <c r="N239" s="205"/>
      <c r="O239" s="205"/>
      <c r="P239" s="205"/>
      <c r="Q239" s="205"/>
      <c r="R239" s="205"/>
      <c r="S239" s="205"/>
      <c r="T239" s="205"/>
      <c r="U239" s="205"/>
      <c r="V239" s="205"/>
      <c r="W239" s="205"/>
      <c r="X239" s="205"/>
      <c r="Y239" s="205"/>
      <c r="Z239" s="205"/>
      <c r="AA239" s="205"/>
      <c r="AB239" s="205"/>
      <c r="AC239" s="205"/>
      <c r="AD239" s="205"/>
      <c r="AE239" s="205"/>
    </row>
    <row r="240" spans="1:31" ht="94.5">
      <c r="A240" s="213">
        <v>236</v>
      </c>
      <c r="B240" s="213" t="s">
        <v>3113</v>
      </c>
      <c r="C240" s="213" t="s">
        <v>3114</v>
      </c>
      <c r="D240" s="213">
        <v>236</v>
      </c>
      <c r="E240" s="214" t="s">
        <v>3692</v>
      </c>
      <c r="F240" s="214" t="s">
        <v>3693</v>
      </c>
      <c r="G240" s="213" t="s">
        <v>1501</v>
      </c>
      <c r="H240" s="213">
        <v>300</v>
      </c>
      <c r="I240" s="215">
        <v>1021000</v>
      </c>
      <c r="J240" s="215">
        <v>48608000</v>
      </c>
      <c r="K240" s="214" t="s">
        <v>2649</v>
      </c>
      <c r="L240" s="209"/>
      <c r="M240" s="205"/>
      <c r="N240" s="205"/>
      <c r="O240" s="205"/>
      <c r="P240" s="205"/>
      <c r="Q240" s="205"/>
      <c r="R240" s="205"/>
      <c r="S240" s="205"/>
      <c r="T240" s="205"/>
      <c r="U240" s="205"/>
      <c r="V240" s="205"/>
      <c r="W240" s="205"/>
      <c r="X240" s="205"/>
      <c r="Y240" s="205"/>
      <c r="Z240" s="205"/>
      <c r="AA240" s="205"/>
      <c r="AB240" s="205"/>
      <c r="AC240" s="205"/>
      <c r="AD240" s="205"/>
      <c r="AE240" s="205"/>
    </row>
    <row r="241" spans="1:31" ht="94.5">
      <c r="A241" s="213">
        <v>237</v>
      </c>
      <c r="B241" s="213" t="s">
        <v>3115</v>
      </c>
      <c r="C241" s="213" t="s">
        <v>3116</v>
      </c>
      <c r="D241" s="213">
        <v>237</v>
      </c>
      <c r="E241" s="214" t="s">
        <v>3694</v>
      </c>
      <c r="F241" s="214" t="s">
        <v>3695</v>
      </c>
      <c r="G241" s="213" t="s">
        <v>1501</v>
      </c>
      <c r="H241" s="213">
        <v>300</v>
      </c>
      <c r="I241" s="215">
        <v>742000</v>
      </c>
      <c r="J241" s="215">
        <v>35288000</v>
      </c>
      <c r="K241" s="214" t="s">
        <v>2649</v>
      </c>
      <c r="L241" s="209"/>
      <c r="M241" s="205"/>
      <c r="N241" s="205"/>
      <c r="O241" s="205"/>
      <c r="P241" s="205"/>
      <c r="Q241" s="205"/>
      <c r="R241" s="205"/>
      <c r="S241" s="205"/>
      <c r="T241" s="205"/>
      <c r="U241" s="205"/>
      <c r="V241" s="205"/>
      <c r="W241" s="205"/>
      <c r="X241" s="205"/>
      <c r="Y241" s="205"/>
      <c r="Z241" s="205"/>
      <c r="AA241" s="205"/>
      <c r="AB241" s="205"/>
      <c r="AC241" s="205"/>
      <c r="AD241" s="205"/>
      <c r="AE241" s="205"/>
    </row>
    <row r="242" spans="1:31" ht="94.5">
      <c r="A242" s="213">
        <v>238</v>
      </c>
      <c r="B242" s="213" t="s">
        <v>3117</v>
      </c>
      <c r="C242" s="213" t="s">
        <v>3118</v>
      </c>
      <c r="D242" s="213">
        <v>238</v>
      </c>
      <c r="E242" s="214" t="s">
        <v>3696</v>
      </c>
      <c r="F242" s="214" t="s">
        <v>3697</v>
      </c>
      <c r="G242" s="213" t="s">
        <v>1501</v>
      </c>
      <c r="H242" s="213">
        <v>60</v>
      </c>
      <c r="I242" s="215">
        <v>302000</v>
      </c>
      <c r="J242" s="215">
        <v>14370000</v>
      </c>
      <c r="K242" s="214" t="s">
        <v>2649</v>
      </c>
      <c r="L242" s="209"/>
      <c r="M242" s="205"/>
      <c r="N242" s="205"/>
      <c r="O242" s="205"/>
      <c r="P242" s="205"/>
      <c r="Q242" s="205"/>
      <c r="R242" s="205"/>
      <c r="S242" s="205"/>
      <c r="T242" s="205"/>
      <c r="U242" s="205"/>
      <c r="V242" s="205"/>
      <c r="W242" s="205"/>
      <c r="X242" s="205"/>
      <c r="Y242" s="205"/>
      <c r="Z242" s="205"/>
      <c r="AA242" s="205"/>
      <c r="AB242" s="205"/>
      <c r="AC242" s="205"/>
      <c r="AD242" s="205"/>
      <c r="AE242" s="205"/>
    </row>
    <row r="243" spans="1:31" ht="94.5">
      <c r="A243" s="213">
        <v>239</v>
      </c>
      <c r="B243" s="213" t="s">
        <v>3119</v>
      </c>
      <c r="C243" s="213" t="s">
        <v>3120</v>
      </c>
      <c r="D243" s="213">
        <v>239</v>
      </c>
      <c r="E243" s="214" t="s">
        <v>3698</v>
      </c>
      <c r="F243" s="214" t="s">
        <v>3699</v>
      </c>
      <c r="G243" s="213" t="s">
        <v>1501</v>
      </c>
      <c r="H243" s="216">
        <v>1500</v>
      </c>
      <c r="I243" s="215">
        <v>4036000</v>
      </c>
      <c r="J243" s="215">
        <v>192188000</v>
      </c>
      <c r="K243" s="214" t="s">
        <v>2649</v>
      </c>
      <c r="L243" s="209"/>
      <c r="M243" s="205"/>
      <c r="N243" s="205"/>
      <c r="O243" s="205"/>
      <c r="P243" s="205"/>
      <c r="Q243" s="205"/>
      <c r="R243" s="205"/>
      <c r="S243" s="205"/>
      <c r="T243" s="205"/>
      <c r="U243" s="205"/>
      <c r="V243" s="205"/>
      <c r="W243" s="205"/>
      <c r="X243" s="205"/>
      <c r="Y243" s="205"/>
      <c r="Z243" s="205"/>
      <c r="AA243" s="205"/>
      <c r="AB243" s="205"/>
      <c r="AC243" s="205"/>
      <c r="AD243" s="205"/>
      <c r="AE243" s="205"/>
    </row>
    <row r="244" spans="1:31" ht="94.5">
      <c r="A244" s="213">
        <v>240</v>
      </c>
      <c r="B244" s="213" t="s">
        <v>3121</v>
      </c>
      <c r="C244" s="213" t="s">
        <v>3122</v>
      </c>
      <c r="D244" s="213">
        <v>240</v>
      </c>
      <c r="E244" s="214" t="s">
        <v>3700</v>
      </c>
      <c r="F244" s="214" t="s">
        <v>3701</v>
      </c>
      <c r="G244" s="213" t="s">
        <v>1501</v>
      </c>
      <c r="H244" s="213">
        <v>450</v>
      </c>
      <c r="I244" s="215">
        <v>1159000</v>
      </c>
      <c r="J244" s="215">
        <v>55184000</v>
      </c>
      <c r="K244" s="214" t="s">
        <v>2649</v>
      </c>
      <c r="L244" s="209"/>
      <c r="M244" s="205"/>
      <c r="N244" s="205"/>
      <c r="O244" s="205"/>
      <c r="P244" s="205"/>
      <c r="Q244" s="205"/>
      <c r="R244" s="205"/>
      <c r="S244" s="205"/>
      <c r="T244" s="205"/>
      <c r="U244" s="205"/>
      <c r="V244" s="205"/>
      <c r="W244" s="205"/>
      <c r="X244" s="205"/>
      <c r="Y244" s="205"/>
      <c r="Z244" s="205"/>
      <c r="AA244" s="205"/>
      <c r="AB244" s="205"/>
      <c r="AC244" s="205"/>
      <c r="AD244" s="205"/>
      <c r="AE244" s="205"/>
    </row>
    <row r="245" spans="1:31" ht="94.5">
      <c r="A245" s="213">
        <v>241</v>
      </c>
      <c r="B245" s="213" t="s">
        <v>3123</v>
      </c>
      <c r="C245" s="213" t="s">
        <v>3124</v>
      </c>
      <c r="D245" s="213">
        <v>241</v>
      </c>
      <c r="E245" s="214" t="s">
        <v>3702</v>
      </c>
      <c r="F245" s="214" t="s">
        <v>3703</v>
      </c>
      <c r="G245" s="213" t="s">
        <v>1501</v>
      </c>
      <c r="H245" s="213">
        <v>450</v>
      </c>
      <c r="I245" s="215">
        <v>1154000</v>
      </c>
      <c r="J245" s="215">
        <v>54915000</v>
      </c>
      <c r="K245" s="214" t="s">
        <v>2649</v>
      </c>
      <c r="L245" s="209"/>
      <c r="M245" s="205"/>
      <c r="N245" s="205"/>
      <c r="O245" s="205"/>
      <c r="P245" s="205"/>
      <c r="Q245" s="205"/>
      <c r="R245" s="205"/>
      <c r="S245" s="205"/>
      <c r="T245" s="205"/>
      <c r="U245" s="205"/>
      <c r="V245" s="205"/>
      <c r="W245" s="205"/>
      <c r="X245" s="205"/>
      <c r="Y245" s="205"/>
      <c r="Z245" s="205"/>
      <c r="AA245" s="205"/>
      <c r="AB245" s="205"/>
      <c r="AC245" s="205"/>
      <c r="AD245" s="205"/>
      <c r="AE245" s="205"/>
    </row>
    <row r="246" spans="1:31" ht="94.5">
      <c r="A246" s="213">
        <v>242</v>
      </c>
      <c r="B246" s="213" t="s">
        <v>3125</v>
      </c>
      <c r="C246" s="213" t="s">
        <v>3126</v>
      </c>
      <c r="D246" s="213">
        <v>242</v>
      </c>
      <c r="E246" s="214" t="s">
        <v>3704</v>
      </c>
      <c r="F246" s="214" t="s">
        <v>3705</v>
      </c>
      <c r="G246" s="213" t="s">
        <v>1501</v>
      </c>
      <c r="H246" s="213">
        <v>450</v>
      </c>
      <c r="I246" s="215">
        <v>954000</v>
      </c>
      <c r="J246" s="215">
        <v>45383000</v>
      </c>
      <c r="K246" s="214" t="s">
        <v>2649</v>
      </c>
      <c r="L246" s="209"/>
      <c r="M246" s="205"/>
      <c r="N246" s="205"/>
      <c r="O246" s="205"/>
      <c r="P246" s="205"/>
      <c r="Q246" s="205"/>
      <c r="R246" s="205"/>
      <c r="S246" s="205"/>
      <c r="T246" s="205"/>
      <c r="U246" s="205"/>
      <c r="V246" s="205"/>
      <c r="W246" s="205"/>
      <c r="X246" s="205"/>
      <c r="Y246" s="205"/>
      <c r="Z246" s="205"/>
      <c r="AA246" s="205"/>
      <c r="AB246" s="205"/>
      <c r="AC246" s="205"/>
      <c r="AD246" s="205"/>
      <c r="AE246" s="205"/>
    </row>
    <row r="247" spans="1:31" ht="94.5">
      <c r="A247" s="213">
        <v>243</v>
      </c>
      <c r="B247" s="213" t="s">
        <v>3127</v>
      </c>
      <c r="C247" s="213" t="s">
        <v>3128</v>
      </c>
      <c r="D247" s="213">
        <v>243</v>
      </c>
      <c r="E247" s="214" t="s">
        <v>3706</v>
      </c>
      <c r="F247" s="214" t="s">
        <v>3707</v>
      </c>
      <c r="G247" s="213" t="s">
        <v>1501</v>
      </c>
      <c r="H247" s="213">
        <v>450</v>
      </c>
      <c r="I247" s="215">
        <v>1217000</v>
      </c>
      <c r="J247" s="215">
        <v>57948000</v>
      </c>
      <c r="K247" s="214" t="s">
        <v>2649</v>
      </c>
      <c r="L247" s="209"/>
      <c r="M247" s="205"/>
      <c r="N247" s="205"/>
      <c r="O247" s="205"/>
      <c r="P247" s="205"/>
      <c r="Q247" s="205"/>
      <c r="R247" s="205"/>
      <c r="S247" s="205"/>
      <c r="T247" s="205"/>
      <c r="U247" s="205"/>
      <c r="V247" s="205"/>
      <c r="W247" s="205"/>
      <c r="X247" s="205"/>
      <c r="Y247" s="205"/>
      <c r="Z247" s="205"/>
      <c r="AA247" s="205"/>
      <c r="AB247" s="205"/>
      <c r="AC247" s="205"/>
      <c r="AD247" s="205"/>
      <c r="AE247" s="205"/>
    </row>
    <row r="248" spans="1:31" ht="94.5">
      <c r="A248" s="213">
        <v>244</v>
      </c>
      <c r="B248" s="213" t="s">
        <v>3129</v>
      </c>
      <c r="C248" s="213" t="s">
        <v>3130</v>
      </c>
      <c r="D248" s="213">
        <v>244</v>
      </c>
      <c r="E248" s="214" t="s">
        <v>3708</v>
      </c>
      <c r="F248" s="214" t="s">
        <v>3709</v>
      </c>
      <c r="G248" s="213" t="s">
        <v>1501</v>
      </c>
      <c r="H248" s="213">
        <v>450</v>
      </c>
      <c r="I248" s="215">
        <v>964000</v>
      </c>
      <c r="J248" s="215">
        <v>45884000</v>
      </c>
      <c r="K248" s="214" t="s">
        <v>2649</v>
      </c>
      <c r="L248" s="209"/>
      <c r="M248" s="205"/>
      <c r="N248" s="205"/>
      <c r="O248" s="205"/>
      <c r="P248" s="205"/>
      <c r="Q248" s="205"/>
      <c r="R248" s="205"/>
      <c r="S248" s="205"/>
      <c r="T248" s="205"/>
      <c r="U248" s="205"/>
      <c r="V248" s="205"/>
      <c r="W248" s="205"/>
      <c r="X248" s="205"/>
      <c r="Y248" s="205"/>
      <c r="Z248" s="205"/>
      <c r="AA248" s="205"/>
      <c r="AB248" s="205"/>
      <c r="AC248" s="205"/>
      <c r="AD248" s="205"/>
      <c r="AE248" s="205"/>
    </row>
    <row r="249" spans="1:31" ht="94.5">
      <c r="A249" s="213">
        <v>245</v>
      </c>
      <c r="B249" s="213" t="s">
        <v>3131</v>
      </c>
      <c r="C249" s="213" t="s">
        <v>3132</v>
      </c>
      <c r="D249" s="213">
        <v>245</v>
      </c>
      <c r="E249" s="214" t="s">
        <v>3710</v>
      </c>
      <c r="F249" s="214" t="s">
        <v>3711</v>
      </c>
      <c r="G249" s="213" t="s">
        <v>1501</v>
      </c>
      <c r="H249" s="213">
        <v>120</v>
      </c>
      <c r="I249" s="215">
        <v>255000</v>
      </c>
      <c r="J249" s="215">
        <v>12101000</v>
      </c>
      <c r="K249" s="214" t="s">
        <v>2649</v>
      </c>
      <c r="L249" s="209"/>
      <c r="M249" s="205"/>
      <c r="N249" s="205"/>
      <c r="O249" s="205"/>
      <c r="P249" s="205"/>
      <c r="Q249" s="205"/>
      <c r="R249" s="205"/>
      <c r="S249" s="205"/>
      <c r="T249" s="205"/>
      <c r="U249" s="205"/>
      <c r="V249" s="205"/>
      <c r="W249" s="205"/>
      <c r="X249" s="205"/>
      <c r="Y249" s="205"/>
      <c r="Z249" s="205"/>
      <c r="AA249" s="205"/>
      <c r="AB249" s="205"/>
      <c r="AC249" s="205"/>
      <c r="AD249" s="205"/>
      <c r="AE249" s="205"/>
    </row>
    <row r="250" spans="1:31" ht="94.5">
      <c r="A250" s="213">
        <v>246</v>
      </c>
      <c r="B250" s="213" t="s">
        <v>3133</v>
      </c>
      <c r="C250" s="213" t="s">
        <v>3134</v>
      </c>
      <c r="D250" s="213">
        <v>246</v>
      </c>
      <c r="E250" s="214" t="s">
        <v>3712</v>
      </c>
      <c r="F250" s="214" t="s">
        <v>3713</v>
      </c>
      <c r="G250" s="213" t="s">
        <v>1501</v>
      </c>
      <c r="H250" s="213">
        <v>120</v>
      </c>
      <c r="I250" s="215">
        <v>248000</v>
      </c>
      <c r="J250" s="215">
        <v>11771000</v>
      </c>
      <c r="K250" s="214" t="s">
        <v>2649</v>
      </c>
      <c r="L250" s="209"/>
      <c r="M250" s="205"/>
      <c r="N250" s="205"/>
      <c r="O250" s="205"/>
      <c r="P250" s="205"/>
      <c r="Q250" s="205"/>
      <c r="R250" s="205"/>
      <c r="S250" s="205"/>
      <c r="T250" s="205"/>
      <c r="U250" s="205"/>
      <c r="V250" s="205"/>
      <c r="W250" s="205"/>
      <c r="X250" s="205"/>
      <c r="Y250" s="205"/>
      <c r="Z250" s="205"/>
      <c r="AA250" s="205"/>
      <c r="AB250" s="205"/>
      <c r="AC250" s="205"/>
      <c r="AD250" s="205"/>
      <c r="AE250" s="205"/>
    </row>
    <row r="251" spans="1:31" ht="94.5">
      <c r="A251" s="213">
        <v>247</v>
      </c>
      <c r="B251" s="213" t="s">
        <v>3135</v>
      </c>
      <c r="C251" s="213" t="s">
        <v>3136</v>
      </c>
      <c r="D251" s="213">
        <v>247</v>
      </c>
      <c r="E251" s="214" t="s">
        <v>3714</v>
      </c>
      <c r="F251" s="214" t="s">
        <v>3715</v>
      </c>
      <c r="G251" s="213" t="s">
        <v>1501</v>
      </c>
      <c r="H251" s="213">
        <v>400</v>
      </c>
      <c r="I251" s="215">
        <v>2400000</v>
      </c>
      <c r="J251" s="215">
        <v>114280000</v>
      </c>
      <c r="K251" s="214" t="s">
        <v>2649</v>
      </c>
      <c r="L251" s="209"/>
      <c r="M251" s="205"/>
      <c r="N251" s="205"/>
      <c r="O251" s="205"/>
      <c r="P251" s="205"/>
      <c r="Q251" s="205"/>
      <c r="R251" s="205"/>
      <c r="S251" s="205"/>
      <c r="T251" s="205"/>
      <c r="U251" s="205"/>
      <c r="V251" s="205"/>
      <c r="W251" s="205"/>
      <c r="X251" s="205"/>
      <c r="Y251" s="205"/>
      <c r="Z251" s="205"/>
      <c r="AA251" s="205"/>
      <c r="AB251" s="205"/>
      <c r="AC251" s="205"/>
      <c r="AD251" s="205"/>
      <c r="AE251" s="205"/>
    </row>
    <row r="252" spans="1:31" ht="94.5">
      <c r="A252" s="213">
        <v>248</v>
      </c>
      <c r="B252" s="213" t="s">
        <v>3137</v>
      </c>
      <c r="C252" s="213" t="s">
        <v>3138</v>
      </c>
      <c r="D252" s="213">
        <v>248</v>
      </c>
      <c r="E252" s="214" t="s">
        <v>3716</v>
      </c>
      <c r="F252" s="214" t="s">
        <v>3717</v>
      </c>
      <c r="G252" s="213" t="s">
        <v>2650</v>
      </c>
      <c r="H252" s="213">
        <v>450</v>
      </c>
      <c r="I252" s="215">
        <v>879000</v>
      </c>
      <c r="J252" s="215">
        <v>41843000</v>
      </c>
      <c r="K252" s="214" t="s">
        <v>2649</v>
      </c>
      <c r="L252" s="209"/>
      <c r="M252" s="205"/>
      <c r="N252" s="205"/>
      <c r="O252" s="205"/>
      <c r="P252" s="205"/>
      <c r="Q252" s="205"/>
      <c r="R252" s="205"/>
      <c r="S252" s="205"/>
      <c r="T252" s="205"/>
      <c r="U252" s="205"/>
      <c r="V252" s="205"/>
      <c r="W252" s="205"/>
      <c r="X252" s="205"/>
      <c r="Y252" s="205"/>
      <c r="Z252" s="205"/>
      <c r="AA252" s="205"/>
      <c r="AB252" s="205"/>
      <c r="AC252" s="205"/>
      <c r="AD252" s="205"/>
      <c r="AE252" s="205"/>
    </row>
    <row r="253" spans="1:31" ht="94.5">
      <c r="A253" s="213">
        <v>249</v>
      </c>
      <c r="B253" s="213" t="s">
        <v>3139</v>
      </c>
      <c r="C253" s="213" t="s">
        <v>3140</v>
      </c>
      <c r="D253" s="213">
        <v>249</v>
      </c>
      <c r="E253" s="214" t="s">
        <v>3718</v>
      </c>
      <c r="F253" s="214" t="s">
        <v>3719</v>
      </c>
      <c r="G253" s="213" t="s">
        <v>3818</v>
      </c>
      <c r="H253" s="213">
        <v>110</v>
      </c>
      <c r="I253" s="215">
        <v>990000</v>
      </c>
      <c r="J253" s="215">
        <v>45834000</v>
      </c>
      <c r="K253" s="214" t="s">
        <v>2649</v>
      </c>
      <c r="L253" s="209"/>
      <c r="M253" s="205"/>
      <c r="N253" s="205"/>
      <c r="O253" s="205"/>
      <c r="P253" s="205"/>
      <c r="Q253" s="205"/>
      <c r="R253" s="205"/>
      <c r="S253" s="205"/>
      <c r="T253" s="205"/>
      <c r="U253" s="205"/>
      <c r="V253" s="205"/>
      <c r="W253" s="205"/>
      <c r="X253" s="205"/>
      <c r="Y253" s="205"/>
      <c r="Z253" s="205"/>
      <c r="AA253" s="205"/>
      <c r="AB253" s="205"/>
      <c r="AC253" s="205"/>
      <c r="AD253" s="205"/>
      <c r="AE253" s="205"/>
    </row>
    <row r="254" spans="1:31" ht="141.75">
      <c r="A254" s="213">
        <v>250</v>
      </c>
      <c r="B254" s="213" t="s">
        <v>3141</v>
      </c>
      <c r="C254" s="213" t="s">
        <v>3142</v>
      </c>
      <c r="D254" s="213">
        <v>250</v>
      </c>
      <c r="E254" s="214" t="s">
        <v>3720</v>
      </c>
      <c r="F254" s="214" t="s">
        <v>3721</v>
      </c>
      <c r="G254" s="213" t="s">
        <v>3818</v>
      </c>
      <c r="H254" s="213">
        <v>250</v>
      </c>
      <c r="I254" s="215">
        <v>2550000</v>
      </c>
      <c r="J254" s="215">
        <v>118056000</v>
      </c>
      <c r="K254" s="214" t="s">
        <v>2649</v>
      </c>
      <c r="L254" s="209"/>
      <c r="M254" s="205"/>
      <c r="N254" s="205"/>
      <c r="O254" s="205"/>
      <c r="P254" s="205"/>
      <c r="Q254" s="205"/>
      <c r="R254" s="205"/>
      <c r="S254" s="205"/>
      <c r="T254" s="205"/>
      <c r="U254" s="205"/>
      <c r="V254" s="205"/>
      <c r="W254" s="205"/>
      <c r="X254" s="205"/>
      <c r="Y254" s="205"/>
      <c r="Z254" s="205"/>
      <c r="AA254" s="205"/>
      <c r="AB254" s="205"/>
      <c r="AC254" s="205"/>
      <c r="AD254" s="205"/>
      <c r="AE254" s="205"/>
    </row>
    <row r="255" spans="1:31" ht="157.5">
      <c r="A255" s="213">
        <v>251</v>
      </c>
      <c r="B255" s="213" t="s">
        <v>3143</v>
      </c>
      <c r="C255" s="213" t="s">
        <v>3144</v>
      </c>
      <c r="D255" s="213">
        <v>251</v>
      </c>
      <c r="E255" s="214" t="s">
        <v>3722</v>
      </c>
      <c r="F255" s="214" t="s">
        <v>3723</v>
      </c>
      <c r="G255" s="213" t="s">
        <v>426</v>
      </c>
      <c r="H255" s="213">
        <v>3</v>
      </c>
      <c r="I255" s="215">
        <v>360000</v>
      </c>
      <c r="J255" s="215">
        <v>16650000</v>
      </c>
      <c r="K255" s="214" t="s">
        <v>2649</v>
      </c>
      <c r="L255" s="209"/>
      <c r="M255" s="205"/>
      <c r="N255" s="205"/>
      <c r="O255" s="205"/>
      <c r="P255" s="205"/>
      <c r="Q255" s="205"/>
      <c r="R255" s="205"/>
      <c r="S255" s="205"/>
      <c r="T255" s="205"/>
      <c r="U255" s="205"/>
      <c r="V255" s="205"/>
      <c r="W255" s="205"/>
      <c r="X255" s="205"/>
      <c r="Y255" s="205"/>
      <c r="Z255" s="205"/>
      <c r="AA255" s="205"/>
      <c r="AB255" s="205"/>
      <c r="AC255" s="205"/>
      <c r="AD255" s="205"/>
      <c r="AE255" s="205"/>
    </row>
    <row r="256" spans="1:31" ht="204.75">
      <c r="A256" s="213">
        <v>252</v>
      </c>
      <c r="B256" s="213" t="s">
        <v>3145</v>
      </c>
      <c r="C256" s="213" t="s">
        <v>3146</v>
      </c>
      <c r="D256" s="213">
        <v>252</v>
      </c>
      <c r="E256" s="214" t="s">
        <v>3724</v>
      </c>
      <c r="F256" s="214" t="s">
        <v>3725</v>
      </c>
      <c r="G256" s="213" t="s">
        <v>426</v>
      </c>
      <c r="H256" s="213">
        <v>10</v>
      </c>
      <c r="I256" s="215">
        <v>154000</v>
      </c>
      <c r="J256" s="215">
        <v>7125000</v>
      </c>
      <c r="K256" s="214" t="s">
        <v>2649</v>
      </c>
      <c r="L256" s="209"/>
      <c r="M256" s="205"/>
      <c r="N256" s="205"/>
      <c r="O256" s="205"/>
      <c r="P256" s="205"/>
      <c r="Q256" s="205"/>
      <c r="R256" s="205"/>
      <c r="S256" s="205"/>
      <c r="T256" s="205"/>
      <c r="U256" s="205"/>
      <c r="V256" s="205"/>
      <c r="W256" s="205"/>
      <c r="X256" s="205"/>
      <c r="Y256" s="205"/>
      <c r="Z256" s="205"/>
      <c r="AA256" s="205"/>
      <c r="AB256" s="205"/>
      <c r="AC256" s="205"/>
      <c r="AD256" s="205"/>
      <c r="AE256" s="205"/>
    </row>
    <row r="257" spans="1:31" ht="126">
      <c r="A257" s="213">
        <v>253</v>
      </c>
      <c r="B257" s="213" t="s">
        <v>3147</v>
      </c>
      <c r="C257" s="213" t="s">
        <v>3148</v>
      </c>
      <c r="D257" s="213">
        <v>253</v>
      </c>
      <c r="E257" s="214" t="s">
        <v>3726</v>
      </c>
      <c r="F257" s="214" t="s">
        <v>3727</v>
      </c>
      <c r="G257" s="213" t="s">
        <v>3822</v>
      </c>
      <c r="H257" s="216">
        <v>2500</v>
      </c>
      <c r="I257" s="215">
        <v>137000</v>
      </c>
      <c r="J257" s="215">
        <v>6483000</v>
      </c>
      <c r="K257" s="214" t="s">
        <v>2649</v>
      </c>
      <c r="L257" s="209"/>
      <c r="M257" s="205"/>
      <c r="N257" s="205"/>
      <c r="O257" s="205"/>
      <c r="P257" s="205"/>
      <c r="Q257" s="205"/>
      <c r="R257" s="205"/>
      <c r="S257" s="205"/>
      <c r="T257" s="205"/>
      <c r="U257" s="205"/>
      <c r="V257" s="205"/>
      <c r="W257" s="205"/>
      <c r="X257" s="205"/>
      <c r="Y257" s="205"/>
      <c r="Z257" s="205"/>
      <c r="AA257" s="205"/>
      <c r="AB257" s="205"/>
      <c r="AC257" s="205"/>
      <c r="AD257" s="205"/>
      <c r="AE257" s="205"/>
    </row>
    <row r="258" spans="1:31" ht="126">
      <c r="A258" s="213">
        <v>254</v>
      </c>
      <c r="B258" s="213" t="s">
        <v>3149</v>
      </c>
      <c r="C258" s="213" t="s">
        <v>3150</v>
      </c>
      <c r="D258" s="213">
        <v>254</v>
      </c>
      <c r="E258" s="214" t="s">
        <v>3728</v>
      </c>
      <c r="F258" s="214" t="s">
        <v>3729</v>
      </c>
      <c r="G258" s="213" t="s">
        <v>3822</v>
      </c>
      <c r="H258" s="216">
        <v>2500</v>
      </c>
      <c r="I258" s="215">
        <v>137000</v>
      </c>
      <c r="J258" s="215">
        <v>6483000</v>
      </c>
      <c r="K258" s="214" t="s">
        <v>2649</v>
      </c>
      <c r="L258" s="209"/>
      <c r="M258" s="205"/>
      <c r="N258" s="205"/>
      <c r="O258" s="205"/>
      <c r="P258" s="205"/>
      <c r="Q258" s="205"/>
      <c r="R258" s="205"/>
      <c r="S258" s="205"/>
      <c r="T258" s="205"/>
      <c r="U258" s="205"/>
      <c r="V258" s="205"/>
      <c r="W258" s="205"/>
      <c r="X258" s="205"/>
      <c r="Y258" s="205"/>
      <c r="Z258" s="205"/>
      <c r="AA258" s="205"/>
      <c r="AB258" s="205"/>
      <c r="AC258" s="205"/>
      <c r="AD258" s="205"/>
      <c r="AE258" s="205"/>
    </row>
    <row r="259" spans="1:31" ht="126">
      <c r="A259" s="213">
        <v>255</v>
      </c>
      <c r="B259" s="213" t="s">
        <v>3151</v>
      </c>
      <c r="C259" s="213" t="s">
        <v>3152</v>
      </c>
      <c r="D259" s="213">
        <v>255</v>
      </c>
      <c r="E259" s="214" t="s">
        <v>3730</v>
      </c>
      <c r="F259" s="214" t="s">
        <v>3731</v>
      </c>
      <c r="G259" s="213" t="s">
        <v>3822</v>
      </c>
      <c r="H259" s="216">
        <v>2500</v>
      </c>
      <c r="I259" s="215">
        <v>137000</v>
      </c>
      <c r="J259" s="215">
        <v>6483000</v>
      </c>
      <c r="K259" s="214" t="s">
        <v>2649</v>
      </c>
      <c r="L259" s="209"/>
      <c r="M259" s="205"/>
      <c r="N259" s="205"/>
      <c r="O259" s="205"/>
      <c r="P259" s="205"/>
      <c r="Q259" s="205"/>
      <c r="R259" s="205"/>
      <c r="S259" s="205"/>
      <c r="T259" s="205"/>
      <c r="U259" s="205"/>
      <c r="V259" s="205"/>
      <c r="W259" s="205"/>
      <c r="X259" s="205"/>
      <c r="Y259" s="205"/>
      <c r="Z259" s="205"/>
      <c r="AA259" s="205"/>
      <c r="AB259" s="205"/>
      <c r="AC259" s="205"/>
      <c r="AD259" s="205"/>
      <c r="AE259" s="205"/>
    </row>
    <row r="260" spans="1:31" ht="94.5">
      <c r="A260" s="213">
        <v>256</v>
      </c>
      <c r="B260" s="213" t="s">
        <v>3153</v>
      </c>
      <c r="C260" s="213" t="s">
        <v>3154</v>
      </c>
      <c r="D260" s="213">
        <v>256</v>
      </c>
      <c r="E260" s="214" t="s">
        <v>3732</v>
      </c>
      <c r="F260" s="214" t="s">
        <v>3733</v>
      </c>
      <c r="G260" s="213" t="s">
        <v>3822</v>
      </c>
      <c r="H260" s="216">
        <v>2500</v>
      </c>
      <c r="I260" s="215">
        <v>11250000</v>
      </c>
      <c r="J260" s="215">
        <v>535715000</v>
      </c>
      <c r="K260" s="214" t="s">
        <v>2649</v>
      </c>
      <c r="L260" s="209"/>
      <c r="M260" s="205"/>
      <c r="N260" s="205"/>
      <c r="O260" s="205"/>
      <c r="P260" s="205"/>
      <c r="Q260" s="205"/>
      <c r="R260" s="205"/>
      <c r="S260" s="205"/>
      <c r="T260" s="205"/>
      <c r="U260" s="205"/>
      <c r="V260" s="205"/>
      <c r="W260" s="205"/>
      <c r="X260" s="205"/>
      <c r="Y260" s="205"/>
      <c r="Z260" s="205"/>
      <c r="AA260" s="205"/>
      <c r="AB260" s="205"/>
      <c r="AC260" s="205"/>
      <c r="AD260" s="205"/>
      <c r="AE260" s="205"/>
    </row>
    <row r="261" spans="1:31" ht="94.5">
      <c r="A261" s="213">
        <v>257</v>
      </c>
      <c r="B261" s="213" t="s">
        <v>3155</v>
      </c>
      <c r="C261" s="213" t="s">
        <v>3156</v>
      </c>
      <c r="D261" s="213">
        <v>257</v>
      </c>
      <c r="E261" s="214" t="s">
        <v>3734</v>
      </c>
      <c r="F261" s="214" t="s">
        <v>3735</v>
      </c>
      <c r="G261" s="213" t="s">
        <v>645</v>
      </c>
      <c r="H261" s="216">
        <v>2500</v>
      </c>
      <c r="I261" s="215">
        <v>40500000</v>
      </c>
      <c r="J261" s="215">
        <v>1928572000</v>
      </c>
      <c r="K261" s="214" t="s">
        <v>2649</v>
      </c>
      <c r="L261" s="209"/>
      <c r="M261" s="205"/>
      <c r="N261" s="205"/>
      <c r="O261" s="205"/>
      <c r="P261" s="205"/>
      <c r="Q261" s="205"/>
      <c r="R261" s="205"/>
      <c r="S261" s="205"/>
      <c r="T261" s="205"/>
      <c r="U261" s="205"/>
      <c r="V261" s="205"/>
      <c r="W261" s="205"/>
      <c r="X261" s="205"/>
      <c r="Y261" s="205"/>
      <c r="Z261" s="205"/>
      <c r="AA261" s="205"/>
      <c r="AB261" s="205"/>
      <c r="AC261" s="205"/>
      <c r="AD261" s="205"/>
      <c r="AE261" s="205"/>
    </row>
    <row r="262" spans="1:31" ht="94.5">
      <c r="A262" s="213">
        <v>258</v>
      </c>
      <c r="B262" s="213" t="s">
        <v>3157</v>
      </c>
      <c r="C262" s="213" t="s">
        <v>3158</v>
      </c>
      <c r="D262" s="213">
        <v>258</v>
      </c>
      <c r="E262" s="214" t="s">
        <v>3736</v>
      </c>
      <c r="F262" s="214" t="s">
        <v>3737</v>
      </c>
      <c r="G262" s="213" t="s">
        <v>645</v>
      </c>
      <c r="H262" s="216">
        <v>3000</v>
      </c>
      <c r="I262" s="215">
        <v>1434000</v>
      </c>
      <c r="J262" s="215">
        <v>71655000</v>
      </c>
      <c r="K262" s="214" t="s">
        <v>2649</v>
      </c>
      <c r="L262" s="209"/>
      <c r="M262" s="205"/>
      <c r="N262" s="205"/>
      <c r="O262" s="205"/>
      <c r="P262" s="205"/>
      <c r="Q262" s="205"/>
      <c r="R262" s="205"/>
      <c r="S262" s="205"/>
      <c r="T262" s="205"/>
      <c r="U262" s="205"/>
      <c r="V262" s="205"/>
      <c r="W262" s="205"/>
      <c r="X262" s="205"/>
      <c r="Y262" s="205"/>
      <c r="Z262" s="205"/>
      <c r="AA262" s="205"/>
      <c r="AB262" s="205"/>
      <c r="AC262" s="205"/>
      <c r="AD262" s="205"/>
      <c r="AE262" s="205"/>
    </row>
    <row r="263" spans="1:31" ht="157.5">
      <c r="A263" s="213">
        <v>259</v>
      </c>
      <c r="B263" s="213" t="s">
        <v>3159</v>
      </c>
      <c r="C263" s="213" t="s">
        <v>3160</v>
      </c>
      <c r="D263" s="213">
        <v>259</v>
      </c>
      <c r="E263" s="214" t="s">
        <v>3738</v>
      </c>
      <c r="F263" s="214" t="s">
        <v>3739</v>
      </c>
      <c r="G263" s="213" t="s">
        <v>645</v>
      </c>
      <c r="H263" s="213">
        <v>200</v>
      </c>
      <c r="I263" s="215">
        <v>10494000</v>
      </c>
      <c r="J263" s="215">
        <v>499715000</v>
      </c>
      <c r="K263" s="214" t="s">
        <v>2649</v>
      </c>
      <c r="L263" s="209"/>
      <c r="M263" s="205"/>
      <c r="N263" s="205"/>
      <c r="O263" s="205"/>
      <c r="P263" s="205"/>
      <c r="Q263" s="205"/>
      <c r="R263" s="205"/>
      <c r="S263" s="205"/>
      <c r="T263" s="205"/>
      <c r="U263" s="205"/>
      <c r="V263" s="205"/>
      <c r="W263" s="205"/>
      <c r="X263" s="205"/>
      <c r="Y263" s="205"/>
      <c r="Z263" s="205"/>
      <c r="AA263" s="205"/>
      <c r="AB263" s="205"/>
      <c r="AC263" s="205"/>
      <c r="AD263" s="205"/>
      <c r="AE263" s="205"/>
    </row>
    <row r="264" spans="1:31" ht="94.5">
      <c r="A264" s="213">
        <v>260</v>
      </c>
      <c r="B264" s="213" t="s">
        <v>3161</v>
      </c>
      <c r="C264" s="213" t="s">
        <v>3162</v>
      </c>
      <c r="D264" s="213">
        <v>260</v>
      </c>
      <c r="E264" s="214" t="s">
        <v>3740</v>
      </c>
      <c r="F264" s="214" t="s">
        <v>3741</v>
      </c>
      <c r="G264" s="213" t="s">
        <v>3822</v>
      </c>
      <c r="H264" s="216">
        <v>1000</v>
      </c>
      <c r="I264" s="215">
        <v>42000</v>
      </c>
      <c r="J264" s="215">
        <v>2000000</v>
      </c>
      <c r="K264" s="214" t="s">
        <v>2649</v>
      </c>
      <c r="L264" s="209"/>
      <c r="M264" s="205"/>
      <c r="N264" s="205"/>
      <c r="O264" s="205"/>
      <c r="P264" s="205"/>
      <c r="Q264" s="205"/>
      <c r="R264" s="205"/>
      <c r="S264" s="205"/>
      <c r="T264" s="205"/>
      <c r="U264" s="205"/>
      <c r="V264" s="205"/>
      <c r="W264" s="205"/>
      <c r="X264" s="205"/>
      <c r="Y264" s="205"/>
      <c r="Z264" s="205"/>
      <c r="AA264" s="205"/>
      <c r="AB264" s="205"/>
      <c r="AC264" s="205"/>
      <c r="AD264" s="205"/>
      <c r="AE264" s="205"/>
    </row>
    <row r="265" spans="1:31" ht="110.25">
      <c r="A265" s="213">
        <v>261</v>
      </c>
      <c r="B265" s="213" t="s">
        <v>3163</v>
      </c>
      <c r="C265" s="213" t="s">
        <v>3164</v>
      </c>
      <c r="D265" s="213">
        <v>261</v>
      </c>
      <c r="E265" s="214" t="s">
        <v>3742</v>
      </c>
      <c r="F265" s="214" t="s">
        <v>3743</v>
      </c>
      <c r="G265" s="213" t="s">
        <v>598</v>
      </c>
      <c r="H265" s="213">
        <v>3</v>
      </c>
      <c r="I265" s="215">
        <v>26000</v>
      </c>
      <c r="J265" s="215">
        <v>1188000</v>
      </c>
      <c r="K265" s="214" t="s">
        <v>2649</v>
      </c>
      <c r="L265" s="209"/>
      <c r="M265" s="205"/>
      <c r="N265" s="205"/>
      <c r="O265" s="205"/>
      <c r="P265" s="205"/>
      <c r="Q265" s="205"/>
      <c r="R265" s="205"/>
      <c r="S265" s="205"/>
      <c r="T265" s="205"/>
      <c r="U265" s="205"/>
      <c r="V265" s="205"/>
      <c r="W265" s="205"/>
      <c r="X265" s="205"/>
      <c r="Y265" s="205"/>
      <c r="Z265" s="205"/>
      <c r="AA265" s="205"/>
      <c r="AB265" s="205"/>
      <c r="AC265" s="205"/>
      <c r="AD265" s="205"/>
      <c r="AE265" s="205"/>
    </row>
    <row r="266" spans="1:31" ht="141.75">
      <c r="A266" s="213">
        <v>262</v>
      </c>
      <c r="B266" s="213" t="s">
        <v>3165</v>
      </c>
      <c r="C266" s="213" t="s">
        <v>3166</v>
      </c>
      <c r="D266" s="213">
        <v>262</v>
      </c>
      <c r="E266" s="214" t="s">
        <v>3744</v>
      </c>
      <c r="F266" s="214" t="s">
        <v>3745</v>
      </c>
      <c r="G266" s="213" t="s">
        <v>598</v>
      </c>
      <c r="H266" s="213">
        <v>3</v>
      </c>
      <c r="I266" s="215">
        <v>27000</v>
      </c>
      <c r="J266" s="215">
        <v>1212000</v>
      </c>
      <c r="K266" s="214" t="s">
        <v>2649</v>
      </c>
      <c r="L266" s="209"/>
      <c r="M266" s="205"/>
      <c r="N266" s="205"/>
      <c r="O266" s="205"/>
      <c r="P266" s="205"/>
      <c r="Q266" s="205"/>
      <c r="R266" s="205"/>
      <c r="S266" s="205"/>
      <c r="T266" s="205"/>
      <c r="U266" s="205"/>
      <c r="V266" s="205"/>
      <c r="W266" s="205"/>
      <c r="X266" s="205"/>
      <c r="Y266" s="205"/>
      <c r="Z266" s="205"/>
      <c r="AA266" s="205"/>
      <c r="AB266" s="205"/>
      <c r="AC266" s="205"/>
      <c r="AD266" s="205"/>
      <c r="AE266" s="205"/>
    </row>
    <row r="267" spans="1:31" ht="110.25">
      <c r="A267" s="213">
        <v>263</v>
      </c>
      <c r="B267" s="213" t="s">
        <v>3167</v>
      </c>
      <c r="C267" s="213" t="s">
        <v>3168</v>
      </c>
      <c r="D267" s="213">
        <v>263</v>
      </c>
      <c r="E267" s="214" t="s">
        <v>3746</v>
      </c>
      <c r="F267" s="214" t="s">
        <v>3747</v>
      </c>
      <c r="G267" s="213" t="s">
        <v>598</v>
      </c>
      <c r="H267" s="213">
        <v>3</v>
      </c>
      <c r="I267" s="215">
        <v>43000</v>
      </c>
      <c r="J267" s="215">
        <v>1962000</v>
      </c>
      <c r="K267" s="214" t="s">
        <v>2649</v>
      </c>
      <c r="L267" s="209"/>
      <c r="M267" s="205"/>
      <c r="N267" s="205"/>
      <c r="O267" s="205"/>
      <c r="P267" s="205"/>
      <c r="Q267" s="205"/>
      <c r="R267" s="205"/>
      <c r="S267" s="205"/>
      <c r="T267" s="205"/>
      <c r="U267" s="205"/>
      <c r="V267" s="205"/>
      <c r="W267" s="205"/>
      <c r="X267" s="205"/>
      <c r="Y267" s="205"/>
      <c r="Z267" s="205"/>
      <c r="AA267" s="205"/>
      <c r="AB267" s="205"/>
      <c r="AC267" s="205"/>
      <c r="AD267" s="205"/>
      <c r="AE267" s="205"/>
    </row>
    <row r="268" spans="1:31" ht="126">
      <c r="A268" s="213">
        <v>264</v>
      </c>
      <c r="B268" s="213" t="s">
        <v>3169</v>
      </c>
      <c r="C268" s="213" t="s">
        <v>3170</v>
      </c>
      <c r="D268" s="213">
        <v>264</v>
      </c>
      <c r="E268" s="214" t="s">
        <v>3748</v>
      </c>
      <c r="F268" s="214" t="s">
        <v>3749</v>
      </c>
      <c r="G268" s="213" t="s">
        <v>598</v>
      </c>
      <c r="H268" s="213">
        <v>3</v>
      </c>
      <c r="I268" s="215">
        <v>32000</v>
      </c>
      <c r="J268" s="215">
        <v>1449000</v>
      </c>
      <c r="K268" s="214" t="s">
        <v>2649</v>
      </c>
      <c r="L268" s="209"/>
      <c r="M268" s="205"/>
      <c r="N268" s="205"/>
      <c r="O268" s="205"/>
      <c r="P268" s="205"/>
      <c r="Q268" s="205"/>
      <c r="R268" s="205"/>
      <c r="S268" s="205"/>
      <c r="T268" s="205"/>
      <c r="U268" s="205"/>
      <c r="V268" s="205"/>
      <c r="W268" s="205"/>
      <c r="X268" s="205"/>
      <c r="Y268" s="205"/>
      <c r="Z268" s="205"/>
      <c r="AA268" s="205"/>
      <c r="AB268" s="205"/>
      <c r="AC268" s="205"/>
      <c r="AD268" s="205"/>
      <c r="AE268" s="205"/>
    </row>
    <row r="269" spans="1:31" ht="126">
      <c r="A269" s="213">
        <v>265</v>
      </c>
      <c r="B269" s="213" t="s">
        <v>3171</v>
      </c>
      <c r="C269" s="213" t="s">
        <v>3172</v>
      </c>
      <c r="D269" s="213">
        <v>265</v>
      </c>
      <c r="E269" s="214" t="s">
        <v>3750</v>
      </c>
      <c r="F269" s="214" t="s">
        <v>3751</v>
      </c>
      <c r="G269" s="213" t="s">
        <v>598</v>
      </c>
      <c r="H269" s="213">
        <v>3</v>
      </c>
      <c r="I269" s="215">
        <v>26000</v>
      </c>
      <c r="J269" s="215">
        <v>1164000</v>
      </c>
      <c r="K269" s="214" t="s">
        <v>2649</v>
      </c>
      <c r="L269" s="209"/>
      <c r="M269" s="205"/>
      <c r="N269" s="205"/>
      <c r="O269" s="205"/>
      <c r="P269" s="205"/>
      <c r="Q269" s="205"/>
      <c r="R269" s="205"/>
      <c r="S269" s="205"/>
      <c r="T269" s="205"/>
      <c r="U269" s="205"/>
      <c r="V269" s="205"/>
      <c r="W269" s="205"/>
      <c r="X269" s="205"/>
      <c r="Y269" s="205"/>
      <c r="Z269" s="205"/>
      <c r="AA269" s="205"/>
      <c r="AB269" s="205"/>
      <c r="AC269" s="205"/>
      <c r="AD269" s="205"/>
      <c r="AE269" s="205"/>
    </row>
    <row r="270" spans="1:31" ht="126">
      <c r="A270" s="213">
        <v>266</v>
      </c>
      <c r="B270" s="213" t="s">
        <v>3173</v>
      </c>
      <c r="C270" s="213" t="s">
        <v>3174</v>
      </c>
      <c r="D270" s="213">
        <v>266</v>
      </c>
      <c r="E270" s="214" t="s">
        <v>3752</v>
      </c>
      <c r="F270" s="214" t="s">
        <v>3753</v>
      </c>
      <c r="G270" s="213" t="s">
        <v>598</v>
      </c>
      <c r="H270" s="213">
        <v>3</v>
      </c>
      <c r="I270" s="215">
        <v>64000</v>
      </c>
      <c r="J270" s="215">
        <v>2943000</v>
      </c>
      <c r="K270" s="214" t="s">
        <v>2649</v>
      </c>
      <c r="L270" s="209"/>
      <c r="M270" s="205"/>
      <c r="N270" s="205"/>
      <c r="O270" s="205"/>
      <c r="P270" s="205"/>
      <c r="Q270" s="205"/>
      <c r="R270" s="205"/>
      <c r="S270" s="205"/>
      <c r="T270" s="205"/>
      <c r="U270" s="205"/>
      <c r="V270" s="205"/>
      <c r="W270" s="205"/>
      <c r="X270" s="205"/>
      <c r="Y270" s="205"/>
      <c r="Z270" s="205"/>
      <c r="AA270" s="205"/>
      <c r="AB270" s="205"/>
      <c r="AC270" s="205"/>
      <c r="AD270" s="205"/>
      <c r="AE270" s="205"/>
    </row>
    <row r="271" spans="1:31" ht="126">
      <c r="A271" s="213">
        <v>267</v>
      </c>
      <c r="B271" s="213" t="s">
        <v>3175</v>
      </c>
      <c r="C271" s="213" t="s">
        <v>3176</v>
      </c>
      <c r="D271" s="213">
        <v>267</v>
      </c>
      <c r="E271" s="214" t="s">
        <v>3754</v>
      </c>
      <c r="F271" s="214" t="s">
        <v>3755</v>
      </c>
      <c r="G271" s="213" t="s">
        <v>598</v>
      </c>
      <c r="H271" s="213">
        <v>3</v>
      </c>
      <c r="I271" s="215">
        <v>27000</v>
      </c>
      <c r="J271" s="215">
        <v>1217000</v>
      </c>
      <c r="K271" s="214" t="s">
        <v>2649</v>
      </c>
      <c r="L271" s="209"/>
      <c r="M271" s="205"/>
      <c r="N271" s="205"/>
      <c r="O271" s="205"/>
      <c r="P271" s="205"/>
      <c r="Q271" s="205"/>
      <c r="R271" s="205"/>
      <c r="S271" s="205"/>
      <c r="T271" s="205"/>
      <c r="U271" s="205"/>
      <c r="V271" s="205"/>
      <c r="W271" s="205"/>
      <c r="X271" s="205"/>
      <c r="Y271" s="205"/>
      <c r="Z271" s="205"/>
      <c r="AA271" s="205"/>
      <c r="AB271" s="205"/>
      <c r="AC271" s="205"/>
      <c r="AD271" s="205"/>
      <c r="AE271" s="205"/>
    </row>
    <row r="272" spans="1:31" ht="110.25">
      <c r="A272" s="213">
        <v>268</v>
      </c>
      <c r="B272" s="213" t="s">
        <v>3177</v>
      </c>
      <c r="C272" s="213" t="s">
        <v>3178</v>
      </c>
      <c r="D272" s="213">
        <v>268</v>
      </c>
      <c r="E272" s="214" t="s">
        <v>3756</v>
      </c>
      <c r="F272" s="214" t="s">
        <v>3757</v>
      </c>
      <c r="G272" s="213" t="s">
        <v>598</v>
      </c>
      <c r="H272" s="213">
        <v>3</v>
      </c>
      <c r="I272" s="215">
        <v>28000</v>
      </c>
      <c r="J272" s="215">
        <v>1257000</v>
      </c>
      <c r="K272" s="214" t="s">
        <v>2649</v>
      </c>
      <c r="L272" s="209"/>
      <c r="M272" s="205"/>
      <c r="N272" s="205"/>
      <c r="O272" s="205"/>
      <c r="P272" s="205"/>
      <c r="Q272" s="205"/>
      <c r="R272" s="205"/>
      <c r="S272" s="205"/>
      <c r="T272" s="205"/>
      <c r="U272" s="205"/>
      <c r="V272" s="205"/>
      <c r="W272" s="205"/>
      <c r="X272" s="205"/>
      <c r="Y272" s="205"/>
      <c r="Z272" s="205"/>
      <c r="AA272" s="205"/>
      <c r="AB272" s="205"/>
      <c r="AC272" s="205"/>
      <c r="AD272" s="205"/>
      <c r="AE272" s="205"/>
    </row>
    <row r="273" spans="1:31" ht="126">
      <c r="A273" s="213">
        <v>269</v>
      </c>
      <c r="B273" s="213" t="s">
        <v>3179</v>
      </c>
      <c r="C273" s="213" t="s">
        <v>3180</v>
      </c>
      <c r="D273" s="213">
        <v>269</v>
      </c>
      <c r="E273" s="214" t="s">
        <v>3758</v>
      </c>
      <c r="F273" s="214" t="s">
        <v>3759</v>
      </c>
      <c r="G273" s="213" t="s">
        <v>598</v>
      </c>
      <c r="H273" s="213">
        <v>3</v>
      </c>
      <c r="I273" s="215">
        <v>31000</v>
      </c>
      <c r="J273" s="215">
        <v>1429000</v>
      </c>
      <c r="K273" s="214" t="s">
        <v>2649</v>
      </c>
      <c r="L273" s="209"/>
      <c r="M273" s="205"/>
      <c r="N273" s="205"/>
      <c r="O273" s="205"/>
      <c r="P273" s="205"/>
      <c r="Q273" s="205"/>
      <c r="R273" s="205"/>
      <c r="S273" s="205"/>
      <c r="T273" s="205"/>
      <c r="U273" s="205"/>
      <c r="V273" s="205"/>
      <c r="W273" s="205"/>
      <c r="X273" s="205"/>
      <c r="Y273" s="205"/>
      <c r="Z273" s="205"/>
      <c r="AA273" s="205"/>
      <c r="AB273" s="205"/>
      <c r="AC273" s="205"/>
      <c r="AD273" s="205"/>
      <c r="AE273" s="205"/>
    </row>
    <row r="274" spans="1:31" ht="141.75">
      <c r="A274" s="213">
        <v>270</v>
      </c>
      <c r="B274" s="213" t="s">
        <v>3181</v>
      </c>
      <c r="C274" s="213" t="s">
        <v>3182</v>
      </c>
      <c r="D274" s="213">
        <v>270</v>
      </c>
      <c r="E274" s="214" t="s">
        <v>3760</v>
      </c>
      <c r="F274" s="214" t="s">
        <v>3761</v>
      </c>
      <c r="G274" s="213" t="s">
        <v>598</v>
      </c>
      <c r="H274" s="213">
        <v>3</v>
      </c>
      <c r="I274" s="215">
        <v>37000</v>
      </c>
      <c r="J274" s="215">
        <v>1711000</v>
      </c>
      <c r="K274" s="214" t="s">
        <v>2649</v>
      </c>
      <c r="L274" s="209"/>
      <c r="M274" s="205"/>
      <c r="N274" s="205"/>
      <c r="O274" s="205"/>
      <c r="P274" s="205"/>
      <c r="Q274" s="205"/>
      <c r="R274" s="205"/>
      <c r="S274" s="205"/>
      <c r="T274" s="205"/>
      <c r="U274" s="205"/>
      <c r="V274" s="205"/>
      <c r="W274" s="205"/>
      <c r="X274" s="205"/>
      <c r="Y274" s="205"/>
      <c r="Z274" s="205"/>
      <c r="AA274" s="205"/>
      <c r="AB274" s="205"/>
      <c r="AC274" s="205"/>
      <c r="AD274" s="205"/>
      <c r="AE274" s="205"/>
    </row>
    <row r="275" spans="1:31" ht="126">
      <c r="A275" s="213">
        <v>271</v>
      </c>
      <c r="B275" s="213" t="s">
        <v>3183</v>
      </c>
      <c r="C275" s="213" t="s">
        <v>3184</v>
      </c>
      <c r="D275" s="213">
        <v>271</v>
      </c>
      <c r="E275" s="214" t="s">
        <v>3762</v>
      </c>
      <c r="F275" s="214" t="s">
        <v>3763</v>
      </c>
      <c r="G275" s="213" t="s">
        <v>598</v>
      </c>
      <c r="H275" s="213">
        <v>3</v>
      </c>
      <c r="I275" s="215">
        <v>27000</v>
      </c>
      <c r="J275" s="215">
        <v>1236000</v>
      </c>
      <c r="K275" s="214" t="s">
        <v>2649</v>
      </c>
      <c r="L275" s="209"/>
      <c r="M275" s="205"/>
      <c r="N275" s="205"/>
      <c r="O275" s="205"/>
      <c r="P275" s="205"/>
      <c r="Q275" s="205"/>
      <c r="R275" s="205"/>
      <c r="S275" s="205"/>
      <c r="T275" s="205"/>
      <c r="U275" s="205"/>
      <c r="V275" s="205"/>
      <c r="W275" s="205"/>
      <c r="X275" s="205"/>
      <c r="Y275" s="205"/>
      <c r="Z275" s="205"/>
      <c r="AA275" s="205"/>
      <c r="AB275" s="205"/>
      <c r="AC275" s="205"/>
      <c r="AD275" s="205"/>
      <c r="AE275" s="205"/>
    </row>
    <row r="276" spans="1:31" ht="126">
      <c r="A276" s="213">
        <v>272</v>
      </c>
      <c r="B276" s="213" t="s">
        <v>3185</v>
      </c>
      <c r="C276" s="213" t="s">
        <v>3186</v>
      </c>
      <c r="D276" s="213">
        <v>272</v>
      </c>
      <c r="E276" s="214" t="s">
        <v>3764</v>
      </c>
      <c r="F276" s="214" t="s">
        <v>3765</v>
      </c>
      <c r="G276" s="213" t="s">
        <v>598</v>
      </c>
      <c r="H276" s="213">
        <v>3</v>
      </c>
      <c r="I276" s="215">
        <v>50000</v>
      </c>
      <c r="J276" s="215">
        <v>2296000</v>
      </c>
      <c r="K276" s="214" t="s">
        <v>2649</v>
      </c>
      <c r="L276" s="209"/>
      <c r="M276" s="205"/>
      <c r="N276" s="205"/>
      <c r="O276" s="205"/>
      <c r="P276" s="205"/>
      <c r="Q276" s="205"/>
      <c r="R276" s="205"/>
      <c r="S276" s="205"/>
      <c r="T276" s="205"/>
      <c r="U276" s="205"/>
      <c r="V276" s="205"/>
      <c r="W276" s="205"/>
      <c r="X276" s="205"/>
      <c r="Y276" s="205"/>
      <c r="Z276" s="205"/>
      <c r="AA276" s="205"/>
      <c r="AB276" s="205"/>
      <c r="AC276" s="205"/>
      <c r="AD276" s="205"/>
      <c r="AE276" s="205"/>
    </row>
    <row r="277" spans="1:31" ht="126">
      <c r="A277" s="213">
        <v>273</v>
      </c>
      <c r="B277" s="213" t="s">
        <v>3187</v>
      </c>
      <c r="C277" s="213" t="s">
        <v>3188</v>
      </c>
      <c r="D277" s="213">
        <v>273</v>
      </c>
      <c r="E277" s="214" t="s">
        <v>3766</v>
      </c>
      <c r="F277" s="214" t="s">
        <v>3767</v>
      </c>
      <c r="G277" s="213" t="s">
        <v>598</v>
      </c>
      <c r="H277" s="213">
        <v>3</v>
      </c>
      <c r="I277" s="215">
        <v>22000</v>
      </c>
      <c r="J277" s="215">
        <v>995000</v>
      </c>
      <c r="K277" s="214" t="s">
        <v>2649</v>
      </c>
      <c r="L277" s="209"/>
      <c r="M277" s="205"/>
      <c r="N277" s="205"/>
      <c r="O277" s="205"/>
      <c r="P277" s="205"/>
      <c r="Q277" s="205"/>
      <c r="R277" s="205"/>
      <c r="S277" s="205"/>
      <c r="T277" s="205"/>
      <c r="U277" s="205"/>
      <c r="V277" s="205"/>
      <c r="W277" s="205"/>
      <c r="X277" s="205"/>
      <c r="Y277" s="205"/>
      <c r="Z277" s="205"/>
      <c r="AA277" s="205"/>
      <c r="AB277" s="205"/>
      <c r="AC277" s="205"/>
      <c r="AD277" s="205"/>
      <c r="AE277" s="205"/>
    </row>
    <row r="278" spans="1:31" ht="126">
      <c r="A278" s="213">
        <v>274</v>
      </c>
      <c r="B278" s="213" t="s">
        <v>3189</v>
      </c>
      <c r="C278" s="213" t="s">
        <v>3190</v>
      </c>
      <c r="D278" s="213">
        <v>274</v>
      </c>
      <c r="E278" s="214" t="s">
        <v>3768</v>
      </c>
      <c r="F278" s="214" t="s">
        <v>3769</v>
      </c>
      <c r="G278" s="213" t="s">
        <v>598</v>
      </c>
      <c r="H278" s="213">
        <v>3</v>
      </c>
      <c r="I278" s="215">
        <v>32000</v>
      </c>
      <c r="J278" s="215">
        <v>1460000</v>
      </c>
      <c r="K278" s="214" t="s">
        <v>2649</v>
      </c>
      <c r="L278" s="209"/>
      <c r="M278" s="205"/>
      <c r="N278" s="205"/>
      <c r="O278" s="205"/>
      <c r="P278" s="205"/>
      <c r="Q278" s="205"/>
      <c r="R278" s="205"/>
      <c r="S278" s="205"/>
      <c r="T278" s="205"/>
      <c r="U278" s="205"/>
      <c r="V278" s="205"/>
      <c r="W278" s="205"/>
      <c r="X278" s="205"/>
      <c r="Y278" s="205"/>
      <c r="Z278" s="205"/>
      <c r="AA278" s="205"/>
      <c r="AB278" s="205"/>
      <c r="AC278" s="205"/>
      <c r="AD278" s="205"/>
      <c r="AE278" s="205"/>
    </row>
    <row r="279" spans="1:31" ht="141.75">
      <c r="A279" s="213">
        <v>275</v>
      </c>
      <c r="B279" s="213" t="s">
        <v>3191</v>
      </c>
      <c r="C279" s="213" t="s">
        <v>3192</v>
      </c>
      <c r="D279" s="213">
        <v>275</v>
      </c>
      <c r="E279" s="214" t="s">
        <v>3770</v>
      </c>
      <c r="F279" s="214" t="s">
        <v>3771</v>
      </c>
      <c r="G279" s="213" t="s">
        <v>598</v>
      </c>
      <c r="H279" s="213">
        <v>5</v>
      </c>
      <c r="I279" s="215">
        <v>65000</v>
      </c>
      <c r="J279" s="215">
        <v>2999000</v>
      </c>
      <c r="K279" s="214" t="s">
        <v>2649</v>
      </c>
      <c r="L279" s="209"/>
      <c r="M279" s="205"/>
      <c r="N279" s="205"/>
      <c r="O279" s="205"/>
      <c r="P279" s="205"/>
      <c r="Q279" s="205"/>
      <c r="R279" s="205"/>
      <c r="S279" s="205"/>
      <c r="T279" s="205"/>
      <c r="U279" s="205"/>
      <c r="V279" s="205"/>
      <c r="W279" s="205"/>
      <c r="X279" s="205"/>
      <c r="Y279" s="205"/>
      <c r="Z279" s="205"/>
      <c r="AA279" s="205"/>
      <c r="AB279" s="205"/>
      <c r="AC279" s="205"/>
      <c r="AD279" s="205"/>
      <c r="AE279" s="205"/>
    </row>
    <row r="280" spans="1:31" ht="126">
      <c r="A280" s="213">
        <v>276</v>
      </c>
      <c r="B280" s="213" t="s">
        <v>3193</v>
      </c>
      <c r="C280" s="213" t="s">
        <v>3194</v>
      </c>
      <c r="D280" s="213">
        <v>276</v>
      </c>
      <c r="E280" s="214" t="s">
        <v>3772</v>
      </c>
      <c r="F280" s="214" t="s">
        <v>3773</v>
      </c>
      <c r="G280" s="213" t="s">
        <v>598</v>
      </c>
      <c r="H280" s="213">
        <v>3</v>
      </c>
      <c r="I280" s="215">
        <v>27000</v>
      </c>
      <c r="J280" s="215">
        <v>1223000</v>
      </c>
      <c r="K280" s="214" t="s">
        <v>2649</v>
      </c>
      <c r="L280" s="209"/>
      <c r="M280" s="205"/>
      <c r="N280" s="205"/>
      <c r="O280" s="205"/>
      <c r="P280" s="205"/>
      <c r="Q280" s="205"/>
      <c r="R280" s="205"/>
      <c r="S280" s="205"/>
      <c r="T280" s="205"/>
      <c r="U280" s="205"/>
      <c r="V280" s="205"/>
      <c r="W280" s="205"/>
      <c r="X280" s="205"/>
      <c r="Y280" s="205"/>
      <c r="Z280" s="205"/>
      <c r="AA280" s="205"/>
      <c r="AB280" s="205"/>
      <c r="AC280" s="205"/>
      <c r="AD280" s="205"/>
      <c r="AE280" s="205"/>
    </row>
    <row r="281" spans="1:31" ht="110.25">
      <c r="A281" s="213">
        <v>277</v>
      </c>
      <c r="B281" s="213" t="s">
        <v>3195</v>
      </c>
      <c r="C281" s="213" t="s">
        <v>3196</v>
      </c>
      <c r="D281" s="213">
        <v>277</v>
      </c>
      <c r="E281" s="214" t="s">
        <v>3774</v>
      </c>
      <c r="F281" s="214" t="s">
        <v>3775</v>
      </c>
      <c r="G281" s="213" t="s">
        <v>598</v>
      </c>
      <c r="H281" s="213">
        <v>5</v>
      </c>
      <c r="I281" s="215">
        <v>64000</v>
      </c>
      <c r="J281" s="215">
        <v>2961000</v>
      </c>
      <c r="K281" s="214" t="s">
        <v>2649</v>
      </c>
      <c r="L281" s="209"/>
      <c r="M281" s="205"/>
      <c r="N281" s="205"/>
      <c r="O281" s="205"/>
      <c r="P281" s="205"/>
      <c r="Q281" s="205"/>
      <c r="R281" s="205"/>
      <c r="S281" s="205"/>
      <c r="T281" s="205"/>
      <c r="U281" s="205"/>
      <c r="V281" s="205"/>
      <c r="W281" s="205"/>
      <c r="X281" s="205"/>
      <c r="Y281" s="205"/>
      <c r="Z281" s="205"/>
      <c r="AA281" s="205"/>
      <c r="AB281" s="205"/>
      <c r="AC281" s="205"/>
      <c r="AD281" s="205"/>
      <c r="AE281" s="205"/>
    </row>
    <row r="282" spans="1:31" ht="110.25">
      <c r="A282" s="213">
        <v>278</v>
      </c>
      <c r="B282" s="213" t="s">
        <v>3197</v>
      </c>
      <c r="C282" s="213" t="s">
        <v>3198</v>
      </c>
      <c r="D282" s="213">
        <v>278</v>
      </c>
      <c r="E282" s="214" t="s">
        <v>3776</v>
      </c>
      <c r="F282" s="214" t="s">
        <v>3777</v>
      </c>
      <c r="G282" s="213" t="s">
        <v>598</v>
      </c>
      <c r="H282" s="213">
        <v>3</v>
      </c>
      <c r="I282" s="215">
        <v>39000</v>
      </c>
      <c r="J282" s="215">
        <v>1802000</v>
      </c>
      <c r="K282" s="214" t="s">
        <v>2649</v>
      </c>
      <c r="L282" s="209"/>
      <c r="M282" s="205"/>
      <c r="N282" s="205"/>
      <c r="O282" s="205"/>
      <c r="P282" s="205"/>
      <c r="Q282" s="205"/>
      <c r="R282" s="205"/>
      <c r="S282" s="205"/>
      <c r="T282" s="205"/>
      <c r="U282" s="205"/>
      <c r="V282" s="205"/>
      <c r="W282" s="205"/>
      <c r="X282" s="205"/>
      <c r="Y282" s="205"/>
      <c r="Z282" s="205"/>
      <c r="AA282" s="205"/>
      <c r="AB282" s="205"/>
      <c r="AC282" s="205"/>
      <c r="AD282" s="205"/>
      <c r="AE282" s="205"/>
    </row>
    <row r="283" spans="1:31" ht="110.25">
      <c r="A283" s="213">
        <v>279</v>
      </c>
      <c r="B283" s="213" t="s">
        <v>3199</v>
      </c>
      <c r="C283" s="213" t="s">
        <v>3200</v>
      </c>
      <c r="D283" s="213">
        <v>279</v>
      </c>
      <c r="E283" s="214" t="s">
        <v>3778</v>
      </c>
      <c r="F283" s="214" t="s">
        <v>3779</v>
      </c>
      <c r="G283" s="213" t="s">
        <v>598</v>
      </c>
      <c r="H283" s="213">
        <v>3</v>
      </c>
      <c r="I283" s="215">
        <v>40000</v>
      </c>
      <c r="J283" s="215">
        <v>1818000</v>
      </c>
      <c r="K283" s="214" t="s">
        <v>2649</v>
      </c>
      <c r="L283" s="209"/>
      <c r="M283" s="205"/>
      <c r="N283" s="205"/>
      <c r="O283" s="205"/>
      <c r="P283" s="205"/>
      <c r="Q283" s="205"/>
      <c r="R283" s="205"/>
      <c r="S283" s="205"/>
      <c r="T283" s="205"/>
      <c r="U283" s="205"/>
      <c r="V283" s="205"/>
      <c r="W283" s="205"/>
      <c r="X283" s="205"/>
      <c r="Y283" s="205"/>
      <c r="Z283" s="205"/>
      <c r="AA283" s="205"/>
      <c r="AB283" s="205"/>
      <c r="AC283" s="205"/>
      <c r="AD283" s="205"/>
      <c r="AE283" s="205"/>
    </row>
    <row r="284" spans="1:31" ht="126">
      <c r="A284" s="213">
        <v>280</v>
      </c>
      <c r="B284" s="213" t="s">
        <v>3201</v>
      </c>
      <c r="C284" s="213" t="s">
        <v>3202</v>
      </c>
      <c r="D284" s="213">
        <v>280</v>
      </c>
      <c r="E284" s="214" t="s">
        <v>3780</v>
      </c>
      <c r="F284" s="214" t="s">
        <v>3781</v>
      </c>
      <c r="G284" s="213" t="s">
        <v>598</v>
      </c>
      <c r="H284" s="213">
        <v>5</v>
      </c>
      <c r="I284" s="215">
        <v>68000</v>
      </c>
      <c r="J284" s="215">
        <v>3114000</v>
      </c>
      <c r="K284" s="214" t="s">
        <v>2649</v>
      </c>
      <c r="L284" s="209"/>
      <c r="M284" s="205"/>
      <c r="N284" s="205"/>
      <c r="O284" s="205"/>
      <c r="P284" s="205"/>
      <c r="Q284" s="205"/>
      <c r="R284" s="205"/>
      <c r="S284" s="205"/>
      <c r="T284" s="205"/>
      <c r="U284" s="205"/>
      <c r="V284" s="205"/>
      <c r="W284" s="205"/>
      <c r="X284" s="205"/>
      <c r="Y284" s="205"/>
      <c r="Z284" s="205"/>
      <c r="AA284" s="205"/>
      <c r="AB284" s="205"/>
      <c r="AC284" s="205"/>
      <c r="AD284" s="205"/>
      <c r="AE284" s="205"/>
    </row>
    <row r="285" spans="1:31" ht="110.25">
      <c r="A285" s="213">
        <v>281</v>
      </c>
      <c r="B285" s="213" t="s">
        <v>3203</v>
      </c>
      <c r="C285" s="213" t="s">
        <v>3204</v>
      </c>
      <c r="D285" s="213">
        <v>281</v>
      </c>
      <c r="E285" s="214" t="s">
        <v>3782</v>
      </c>
      <c r="F285" s="214" t="s">
        <v>3783</v>
      </c>
      <c r="G285" s="213" t="s">
        <v>598</v>
      </c>
      <c r="H285" s="213">
        <v>3</v>
      </c>
      <c r="I285" s="215">
        <v>68000</v>
      </c>
      <c r="J285" s="215">
        <v>3126000</v>
      </c>
      <c r="K285" s="214" t="s">
        <v>2649</v>
      </c>
      <c r="L285" s="209"/>
      <c r="M285" s="205"/>
      <c r="N285" s="205"/>
      <c r="O285" s="205"/>
      <c r="P285" s="205"/>
      <c r="Q285" s="205"/>
      <c r="R285" s="205"/>
      <c r="S285" s="205"/>
      <c r="T285" s="205"/>
      <c r="U285" s="205"/>
      <c r="V285" s="205"/>
      <c r="W285" s="205"/>
      <c r="X285" s="205"/>
      <c r="Y285" s="205"/>
      <c r="Z285" s="205"/>
      <c r="AA285" s="205"/>
      <c r="AB285" s="205"/>
      <c r="AC285" s="205"/>
      <c r="AD285" s="205"/>
      <c r="AE285" s="205"/>
    </row>
    <row r="286" spans="1:31" ht="126">
      <c r="A286" s="213">
        <v>282</v>
      </c>
      <c r="B286" s="213" t="s">
        <v>3205</v>
      </c>
      <c r="C286" s="213" t="s">
        <v>3206</v>
      </c>
      <c r="D286" s="213">
        <v>282</v>
      </c>
      <c r="E286" s="214" t="s">
        <v>3784</v>
      </c>
      <c r="F286" s="214" t="s">
        <v>3785</v>
      </c>
      <c r="G286" s="213" t="s">
        <v>598</v>
      </c>
      <c r="H286" s="213">
        <v>5</v>
      </c>
      <c r="I286" s="215">
        <v>39000</v>
      </c>
      <c r="J286" s="215">
        <v>1784000</v>
      </c>
      <c r="K286" s="214" t="s">
        <v>2649</v>
      </c>
      <c r="L286" s="209"/>
      <c r="M286" s="205"/>
      <c r="N286" s="205"/>
      <c r="O286" s="205"/>
      <c r="P286" s="205"/>
      <c r="Q286" s="205"/>
      <c r="R286" s="205"/>
      <c r="S286" s="205"/>
      <c r="T286" s="205"/>
      <c r="U286" s="205"/>
      <c r="V286" s="205"/>
      <c r="W286" s="205"/>
      <c r="X286" s="205"/>
      <c r="Y286" s="205"/>
      <c r="Z286" s="205"/>
      <c r="AA286" s="205"/>
      <c r="AB286" s="205"/>
      <c r="AC286" s="205"/>
      <c r="AD286" s="205"/>
      <c r="AE286" s="205"/>
    </row>
    <row r="287" spans="1:31" ht="126">
      <c r="A287" s="213">
        <v>283</v>
      </c>
      <c r="B287" s="213" t="s">
        <v>3207</v>
      </c>
      <c r="C287" s="213" t="s">
        <v>3208</v>
      </c>
      <c r="D287" s="213">
        <v>283</v>
      </c>
      <c r="E287" s="214" t="s">
        <v>3786</v>
      </c>
      <c r="F287" s="214" t="s">
        <v>3785</v>
      </c>
      <c r="G287" s="213" t="s">
        <v>598</v>
      </c>
      <c r="H287" s="213">
        <v>5</v>
      </c>
      <c r="I287" s="215">
        <v>73000</v>
      </c>
      <c r="J287" s="215">
        <v>3366000</v>
      </c>
      <c r="K287" s="214" t="s">
        <v>2649</v>
      </c>
      <c r="L287" s="209"/>
      <c r="M287" s="205"/>
      <c r="N287" s="205"/>
      <c r="O287" s="205"/>
      <c r="P287" s="205"/>
      <c r="Q287" s="205"/>
      <c r="R287" s="205"/>
      <c r="S287" s="205"/>
      <c r="T287" s="205"/>
      <c r="U287" s="205"/>
      <c r="V287" s="205"/>
      <c r="W287" s="205"/>
      <c r="X287" s="205"/>
      <c r="Y287" s="205"/>
      <c r="Z287" s="205"/>
      <c r="AA287" s="205"/>
      <c r="AB287" s="205"/>
      <c r="AC287" s="205"/>
      <c r="AD287" s="205"/>
      <c r="AE287" s="205"/>
    </row>
    <row r="288" spans="1:31" ht="126">
      <c r="A288" s="213">
        <v>284</v>
      </c>
      <c r="B288" s="213" t="s">
        <v>3209</v>
      </c>
      <c r="C288" s="213" t="s">
        <v>3210</v>
      </c>
      <c r="D288" s="213">
        <v>284</v>
      </c>
      <c r="E288" s="214" t="s">
        <v>3787</v>
      </c>
      <c r="F288" s="214" t="s">
        <v>3788</v>
      </c>
      <c r="G288" s="213" t="s">
        <v>598</v>
      </c>
      <c r="H288" s="213">
        <v>5</v>
      </c>
      <c r="I288" s="215">
        <v>41000</v>
      </c>
      <c r="J288" s="215">
        <v>1862000</v>
      </c>
      <c r="K288" s="214" t="s">
        <v>2649</v>
      </c>
      <c r="L288" s="209"/>
      <c r="M288" s="205"/>
      <c r="N288" s="205"/>
      <c r="O288" s="205"/>
      <c r="P288" s="205"/>
      <c r="Q288" s="205"/>
      <c r="R288" s="205"/>
      <c r="S288" s="205"/>
      <c r="T288" s="205"/>
      <c r="U288" s="205"/>
      <c r="V288" s="205"/>
      <c r="W288" s="205"/>
      <c r="X288" s="205"/>
      <c r="Y288" s="205"/>
      <c r="Z288" s="205"/>
      <c r="AA288" s="205"/>
      <c r="AB288" s="205"/>
      <c r="AC288" s="205"/>
      <c r="AD288" s="205"/>
      <c r="AE288" s="205"/>
    </row>
    <row r="289" spans="1:31" ht="94.5">
      <c r="A289" s="213">
        <v>285</v>
      </c>
      <c r="B289" s="213" t="s">
        <v>3211</v>
      </c>
      <c r="C289" s="213" t="s">
        <v>3212</v>
      </c>
      <c r="D289" s="213">
        <v>285</v>
      </c>
      <c r="E289" s="214" t="s">
        <v>3789</v>
      </c>
      <c r="F289" s="214" t="s">
        <v>3790</v>
      </c>
      <c r="G289" s="213" t="s">
        <v>423</v>
      </c>
      <c r="H289" s="213">
        <v>256</v>
      </c>
      <c r="I289" s="215">
        <v>374000</v>
      </c>
      <c r="J289" s="215">
        <v>17291000</v>
      </c>
      <c r="K289" s="214" t="s">
        <v>2649</v>
      </c>
      <c r="L289" s="209"/>
      <c r="M289" s="205"/>
      <c r="N289" s="205"/>
      <c r="O289" s="205"/>
      <c r="P289" s="205"/>
      <c r="Q289" s="205"/>
      <c r="R289" s="205"/>
      <c r="S289" s="205"/>
      <c r="T289" s="205"/>
      <c r="U289" s="205"/>
      <c r="V289" s="205"/>
      <c r="W289" s="205"/>
      <c r="X289" s="205"/>
      <c r="Y289" s="205"/>
      <c r="Z289" s="205"/>
      <c r="AA289" s="205"/>
      <c r="AB289" s="205"/>
      <c r="AC289" s="205"/>
      <c r="AD289" s="205"/>
      <c r="AE289" s="205"/>
    </row>
    <row r="290" spans="1:31" ht="94.5">
      <c r="A290" s="213">
        <v>286</v>
      </c>
      <c r="B290" s="213" t="s">
        <v>3213</v>
      </c>
      <c r="C290" s="213" t="s">
        <v>3214</v>
      </c>
      <c r="D290" s="213">
        <v>286</v>
      </c>
      <c r="E290" s="214" t="s">
        <v>3791</v>
      </c>
      <c r="F290" s="214" t="s">
        <v>3792</v>
      </c>
      <c r="G290" s="213" t="s">
        <v>645</v>
      </c>
      <c r="H290" s="213">
        <v>2</v>
      </c>
      <c r="I290" s="215">
        <v>23000</v>
      </c>
      <c r="J290" s="215">
        <v>1029000</v>
      </c>
      <c r="K290" s="214" t="s">
        <v>2649</v>
      </c>
      <c r="L290" s="209"/>
      <c r="M290" s="205"/>
      <c r="N290" s="205"/>
      <c r="O290" s="205"/>
      <c r="P290" s="205"/>
      <c r="Q290" s="205"/>
      <c r="R290" s="205"/>
      <c r="S290" s="205"/>
      <c r="T290" s="205"/>
      <c r="U290" s="205"/>
      <c r="V290" s="205"/>
      <c r="W290" s="205"/>
      <c r="X290" s="205"/>
      <c r="Y290" s="205"/>
      <c r="Z290" s="205"/>
      <c r="AA290" s="205"/>
      <c r="AB290" s="205"/>
      <c r="AC290" s="205"/>
      <c r="AD290" s="205"/>
      <c r="AE290" s="205"/>
    </row>
    <row r="291" spans="1:31" ht="204.75">
      <c r="A291" s="213">
        <v>287</v>
      </c>
      <c r="B291" s="213" t="s">
        <v>3215</v>
      </c>
      <c r="C291" s="213" t="s">
        <v>3216</v>
      </c>
      <c r="D291" s="213">
        <v>287</v>
      </c>
      <c r="E291" s="214" t="s">
        <v>3793</v>
      </c>
      <c r="F291" s="214" t="s">
        <v>3794</v>
      </c>
      <c r="G291" s="213" t="s">
        <v>2650</v>
      </c>
      <c r="H291" s="216">
        <v>1500</v>
      </c>
      <c r="I291" s="215">
        <v>8072000</v>
      </c>
      <c r="J291" s="215">
        <v>384375000</v>
      </c>
      <c r="K291" s="214" t="s">
        <v>2649</v>
      </c>
      <c r="L291" s="209"/>
      <c r="M291" s="205"/>
      <c r="N291" s="205"/>
      <c r="O291" s="205"/>
      <c r="P291" s="205"/>
      <c r="Q291" s="205"/>
      <c r="R291" s="205"/>
      <c r="S291" s="205"/>
      <c r="T291" s="205"/>
      <c r="U291" s="205"/>
      <c r="V291" s="205"/>
      <c r="W291" s="205"/>
      <c r="X291" s="205"/>
      <c r="Y291" s="205"/>
      <c r="Z291" s="205"/>
      <c r="AA291" s="205"/>
      <c r="AB291" s="205"/>
      <c r="AC291" s="205"/>
      <c r="AD291" s="205"/>
      <c r="AE291" s="205"/>
    </row>
    <row r="292" spans="1:31" ht="94.5">
      <c r="A292" s="213">
        <v>288</v>
      </c>
      <c r="B292" s="213" t="s">
        <v>3217</v>
      </c>
      <c r="C292" s="213" t="s">
        <v>3218</v>
      </c>
      <c r="D292" s="213">
        <v>288</v>
      </c>
      <c r="E292" s="214" t="s">
        <v>3795</v>
      </c>
      <c r="F292" s="214" t="s">
        <v>3796</v>
      </c>
      <c r="G292" s="213" t="s">
        <v>645</v>
      </c>
      <c r="H292" s="213">
        <v>50</v>
      </c>
      <c r="I292" s="215">
        <v>7867000</v>
      </c>
      <c r="J292" s="215">
        <v>374590000</v>
      </c>
      <c r="K292" s="214" t="s">
        <v>2649</v>
      </c>
      <c r="L292" s="209"/>
      <c r="M292" s="205"/>
      <c r="N292" s="205"/>
      <c r="O292" s="205"/>
      <c r="P292" s="205"/>
      <c r="Q292" s="205"/>
      <c r="R292" s="205"/>
      <c r="S292" s="205"/>
      <c r="T292" s="205"/>
      <c r="U292" s="205"/>
      <c r="V292" s="205"/>
      <c r="W292" s="205"/>
      <c r="X292" s="205"/>
      <c r="Y292" s="205"/>
      <c r="Z292" s="205"/>
      <c r="AA292" s="205"/>
      <c r="AB292" s="205"/>
      <c r="AC292" s="205"/>
      <c r="AD292" s="205"/>
      <c r="AE292" s="205"/>
    </row>
    <row r="293" spans="1:31" ht="252">
      <c r="A293" s="213">
        <v>289</v>
      </c>
      <c r="B293" s="213" t="s">
        <v>3219</v>
      </c>
      <c r="C293" s="213" t="s">
        <v>3220</v>
      </c>
      <c r="D293" s="213">
        <v>289</v>
      </c>
      <c r="E293" s="214" t="s">
        <v>3797</v>
      </c>
      <c r="F293" s="214" t="s">
        <v>3798</v>
      </c>
      <c r="G293" s="213" t="s">
        <v>163</v>
      </c>
      <c r="H293" s="213">
        <v>5</v>
      </c>
      <c r="I293" s="215">
        <v>592000</v>
      </c>
      <c r="J293" s="215">
        <v>28163000</v>
      </c>
      <c r="K293" s="214" t="s">
        <v>2649</v>
      </c>
      <c r="L293" s="209"/>
      <c r="M293" s="205"/>
      <c r="N293" s="205"/>
      <c r="O293" s="205"/>
      <c r="P293" s="205"/>
      <c r="Q293" s="205"/>
      <c r="R293" s="205"/>
      <c r="S293" s="205"/>
      <c r="T293" s="205"/>
      <c r="U293" s="205"/>
      <c r="V293" s="205"/>
      <c r="W293" s="205"/>
      <c r="X293" s="205"/>
      <c r="Y293" s="205"/>
      <c r="Z293" s="205"/>
      <c r="AA293" s="205"/>
      <c r="AB293" s="205"/>
      <c r="AC293" s="205"/>
      <c r="AD293" s="205"/>
      <c r="AE293" s="205"/>
    </row>
    <row r="294" spans="1:31" ht="173.25">
      <c r="A294" s="213">
        <v>290</v>
      </c>
      <c r="B294" s="213" t="s">
        <v>3221</v>
      </c>
      <c r="C294" s="213" t="s">
        <v>3222</v>
      </c>
      <c r="D294" s="213">
        <v>290</v>
      </c>
      <c r="E294" s="214" t="s">
        <v>3799</v>
      </c>
      <c r="F294" s="214" t="s">
        <v>3800</v>
      </c>
      <c r="G294" s="213" t="s">
        <v>163</v>
      </c>
      <c r="H294" s="213">
        <v>5</v>
      </c>
      <c r="I294" s="215">
        <v>911000</v>
      </c>
      <c r="J294" s="215">
        <v>43350000</v>
      </c>
      <c r="K294" s="214" t="s">
        <v>2649</v>
      </c>
      <c r="L294" s="209"/>
      <c r="M294" s="205"/>
      <c r="N294" s="205"/>
      <c r="O294" s="205"/>
      <c r="P294" s="205"/>
      <c r="Q294" s="205"/>
      <c r="R294" s="205"/>
      <c r="S294" s="205"/>
      <c r="T294" s="205"/>
      <c r="U294" s="205"/>
      <c r="V294" s="205"/>
      <c r="W294" s="205"/>
      <c r="X294" s="205"/>
      <c r="Y294" s="205"/>
      <c r="Z294" s="205"/>
      <c r="AA294" s="205"/>
      <c r="AB294" s="205"/>
      <c r="AC294" s="205"/>
      <c r="AD294" s="205"/>
      <c r="AE294" s="205"/>
    </row>
    <row r="295" spans="1:31" ht="378">
      <c r="A295" s="213">
        <v>291</v>
      </c>
      <c r="B295" s="213" t="s">
        <v>3223</v>
      </c>
      <c r="C295" s="213" t="s">
        <v>3224</v>
      </c>
      <c r="D295" s="213">
        <v>291</v>
      </c>
      <c r="E295" s="214" t="s">
        <v>3801</v>
      </c>
      <c r="F295" s="214" t="s">
        <v>3802</v>
      </c>
      <c r="G295" s="213" t="s">
        <v>163</v>
      </c>
      <c r="H295" s="213">
        <v>200</v>
      </c>
      <c r="I295" s="215">
        <v>49424000</v>
      </c>
      <c r="J295" s="215">
        <v>2353500000</v>
      </c>
      <c r="K295" s="214" t="s">
        <v>2649</v>
      </c>
      <c r="L295" s="209"/>
      <c r="M295" s="205"/>
      <c r="N295" s="205"/>
      <c r="O295" s="205"/>
      <c r="P295" s="205"/>
      <c r="Q295" s="205"/>
      <c r="R295" s="205"/>
      <c r="S295" s="205"/>
      <c r="T295" s="205"/>
      <c r="U295" s="205"/>
      <c r="V295" s="205"/>
      <c r="W295" s="205"/>
      <c r="X295" s="205"/>
      <c r="Y295" s="205"/>
      <c r="Z295" s="205"/>
      <c r="AA295" s="205"/>
      <c r="AB295" s="205"/>
      <c r="AC295" s="205"/>
      <c r="AD295" s="205"/>
      <c r="AE295" s="205"/>
    </row>
    <row r="296" spans="1:31" ht="346.5">
      <c r="A296" s="213">
        <v>292</v>
      </c>
      <c r="B296" s="213" t="s">
        <v>3225</v>
      </c>
      <c r="C296" s="213" t="s">
        <v>3226</v>
      </c>
      <c r="D296" s="213">
        <v>292</v>
      </c>
      <c r="E296" s="214" t="s">
        <v>3803</v>
      </c>
      <c r="F296" s="214" t="s">
        <v>3804</v>
      </c>
      <c r="G296" s="213" t="s">
        <v>163</v>
      </c>
      <c r="H296" s="213">
        <v>40</v>
      </c>
      <c r="I296" s="215">
        <v>14868000</v>
      </c>
      <c r="J296" s="215">
        <v>708000000</v>
      </c>
      <c r="K296" s="214" t="s">
        <v>2649</v>
      </c>
      <c r="L296" s="209"/>
      <c r="M296" s="205"/>
      <c r="N296" s="205"/>
      <c r="O296" s="205"/>
      <c r="P296" s="205"/>
      <c r="Q296" s="205"/>
      <c r="R296" s="205"/>
      <c r="S296" s="205"/>
      <c r="T296" s="205"/>
      <c r="U296" s="205"/>
      <c r="V296" s="205"/>
      <c r="W296" s="205"/>
      <c r="X296" s="205"/>
      <c r="Y296" s="205"/>
      <c r="Z296" s="205"/>
      <c r="AA296" s="205"/>
      <c r="AB296" s="205"/>
      <c r="AC296" s="205"/>
      <c r="AD296" s="205"/>
      <c r="AE296" s="205"/>
    </row>
    <row r="297" spans="1:31" ht="94.5">
      <c r="A297" s="213">
        <v>293</v>
      </c>
      <c r="B297" s="213" t="s">
        <v>3227</v>
      </c>
      <c r="C297" s="213" t="s">
        <v>3228</v>
      </c>
      <c r="D297" s="213">
        <v>293</v>
      </c>
      <c r="E297" s="214" t="s">
        <v>3805</v>
      </c>
      <c r="F297" s="214" t="s">
        <v>3806</v>
      </c>
      <c r="G297" s="213" t="s">
        <v>645</v>
      </c>
      <c r="H297" s="213">
        <v>500</v>
      </c>
      <c r="I297" s="215">
        <v>12637000</v>
      </c>
      <c r="J297" s="215">
        <v>585014000</v>
      </c>
      <c r="K297" s="214" t="s">
        <v>2649</v>
      </c>
      <c r="L297" s="209"/>
      <c r="M297" s="205"/>
      <c r="N297" s="205"/>
      <c r="O297" s="205"/>
      <c r="P297" s="205"/>
      <c r="Q297" s="205"/>
      <c r="R297" s="205"/>
      <c r="S297" s="205"/>
      <c r="T297" s="205"/>
      <c r="U297" s="205"/>
      <c r="V297" s="205"/>
      <c r="W297" s="205"/>
      <c r="X297" s="205"/>
      <c r="Y297" s="205"/>
      <c r="Z297" s="205"/>
      <c r="AA297" s="205"/>
      <c r="AB297" s="205"/>
      <c r="AC297" s="205"/>
      <c r="AD297" s="205"/>
      <c r="AE297" s="205"/>
    </row>
    <row r="298" spans="1:31" ht="94.5">
      <c r="A298" s="213">
        <v>294</v>
      </c>
      <c r="B298" s="213" t="s">
        <v>3229</v>
      </c>
      <c r="C298" s="213" t="s">
        <v>3230</v>
      </c>
      <c r="D298" s="213">
        <v>294</v>
      </c>
      <c r="E298" s="214" t="s">
        <v>3807</v>
      </c>
      <c r="F298" s="214" t="s">
        <v>3808</v>
      </c>
      <c r="G298" s="213" t="s">
        <v>645</v>
      </c>
      <c r="H298" s="213">
        <v>200</v>
      </c>
      <c r="I298" s="215">
        <v>5305000</v>
      </c>
      <c r="J298" s="215">
        <v>245559000</v>
      </c>
      <c r="K298" s="214" t="s">
        <v>2649</v>
      </c>
      <c r="L298" s="209"/>
      <c r="M298" s="205"/>
      <c r="N298" s="205"/>
      <c r="O298" s="205"/>
      <c r="P298" s="205"/>
      <c r="Q298" s="205"/>
      <c r="R298" s="205"/>
      <c r="S298" s="205"/>
      <c r="T298" s="205"/>
      <c r="U298" s="205"/>
      <c r="V298" s="205"/>
      <c r="W298" s="205"/>
      <c r="X298" s="205"/>
      <c r="Y298" s="205"/>
      <c r="Z298" s="205"/>
      <c r="AA298" s="205"/>
      <c r="AB298" s="205"/>
      <c r="AC298" s="205"/>
      <c r="AD298" s="205"/>
      <c r="AE298" s="205"/>
    </row>
    <row r="299" spans="1:31" ht="126">
      <c r="A299" s="213">
        <v>295</v>
      </c>
      <c r="B299" s="213" t="s">
        <v>3231</v>
      </c>
      <c r="C299" s="213" t="s">
        <v>3232</v>
      </c>
      <c r="D299" s="213">
        <v>295</v>
      </c>
      <c r="E299" s="214" t="s">
        <v>3809</v>
      </c>
      <c r="F299" s="214" t="s">
        <v>3810</v>
      </c>
      <c r="G299" s="213" t="s">
        <v>645</v>
      </c>
      <c r="H299" s="213">
        <v>30</v>
      </c>
      <c r="I299" s="215">
        <v>405000</v>
      </c>
      <c r="J299" s="215">
        <v>19286000</v>
      </c>
      <c r="K299" s="214" t="s">
        <v>2649</v>
      </c>
      <c r="L299" s="209"/>
      <c r="M299" s="205"/>
      <c r="N299" s="205"/>
      <c r="O299" s="205"/>
      <c r="P299" s="205"/>
      <c r="Q299" s="205"/>
      <c r="R299" s="205"/>
      <c r="S299" s="205"/>
      <c r="T299" s="205"/>
      <c r="U299" s="205"/>
      <c r="V299" s="205"/>
      <c r="W299" s="205"/>
      <c r="X299" s="205"/>
      <c r="Y299" s="205"/>
      <c r="Z299" s="205"/>
      <c r="AA299" s="205"/>
      <c r="AB299" s="205"/>
      <c r="AC299" s="205"/>
      <c r="AD299" s="205"/>
      <c r="AE299" s="205"/>
    </row>
    <row r="300" spans="1:31" ht="141.75">
      <c r="A300" s="213">
        <v>296</v>
      </c>
      <c r="B300" s="213" t="s">
        <v>3233</v>
      </c>
      <c r="C300" s="213" t="s">
        <v>3234</v>
      </c>
      <c r="D300" s="213">
        <v>296</v>
      </c>
      <c r="E300" s="214" t="s">
        <v>3811</v>
      </c>
      <c r="F300" s="214" t="s">
        <v>3823</v>
      </c>
      <c r="G300" s="213" t="s">
        <v>645</v>
      </c>
      <c r="H300" s="213">
        <v>100</v>
      </c>
      <c r="I300" s="215">
        <v>155000</v>
      </c>
      <c r="J300" s="215">
        <v>7350000</v>
      </c>
      <c r="K300" s="214" t="s">
        <v>2649</v>
      </c>
      <c r="L300" s="209"/>
      <c r="M300" s="205"/>
      <c r="N300" s="205"/>
      <c r="O300" s="205"/>
      <c r="P300" s="205"/>
      <c r="Q300" s="205"/>
      <c r="R300" s="205"/>
      <c r="S300" s="205"/>
      <c r="T300" s="205"/>
      <c r="U300" s="205"/>
      <c r="V300" s="205"/>
      <c r="W300" s="205"/>
      <c r="X300" s="205"/>
      <c r="Y300" s="205"/>
      <c r="Z300" s="205"/>
      <c r="AA300" s="205"/>
      <c r="AB300" s="205"/>
      <c r="AC300" s="205"/>
      <c r="AD300" s="205"/>
      <c r="AE300" s="205"/>
    </row>
    <row r="301" spans="1:31" ht="189">
      <c r="A301" s="213">
        <v>297</v>
      </c>
      <c r="B301" s="213" t="s">
        <v>3235</v>
      </c>
      <c r="C301" s="213" t="s">
        <v>3236</v>
      </c>
      <c r="D301" s="213">
        <v>297</v>
      </c>
      <c r="E301" s="214" t="s">
        <v>3812</v>
      </c>
      <c r="F301" s="214" t="s">
        <v>3813</v>
      </c>
      <c r="G301" s="213" t="s">
        <v>645</v>
      </c>
      <c r="H301" s="213">
        <v>30</v>
      </c>
      <c r="I301" s="215">
        <v>60000</v>
      </c>
      <c r="J301" s="215">
        <v>2829000</v>
      </c>
      <c r="K301" s="214" t="s">
        <v>2649</v>
      </c>
      <c r="L301" s="209"/>
      <c r="M301" s="205"/>
      <c r="N301" s="205"/>
      <c r="O301" s="205"/>
      <c r="P301" s="205"/>
      <c r="Q301" s="205"/>
      <c r="R301" s="205"/>
      <c r="S301" s="205"/>
      <c r="T301" s="205"/>
      <c r="U301" s="205"/>
      <c r="V301" s="205"/>
      <c r="W301" s="205"/>
      <c r="X301" s="205"/>
      <c r="Y301" s="205"/>
      <c r="Z301" s="205"/>
      <c r="AA301" s="205"/>
      <c r="AB301" s="205"/>
      <c r="AC301" s="205"/>
      <c r="AD301" s="205"/>
      <c r="AE301" s="205"/>
    </row>
    <row r="302" spans="1:31" ht="126">
      <c r="A302" s="213">
        <v>298</v>
      </c>
      <c r="B302" s="213" t="s">
        <v>3237</v>
      </c>
      <c r="C302" s="213" t="s">
        <v>3238</v>
      </c>
      <c r="D302" s="213">
        <v>298</v>
      </c>
      <c r="E302" s="214" t="s">
        <v>3814</v>
      </c>
      <c r="F302" s="214" t="s">
        <v>3815</v>
      </c>
      <c r="G302" s="213" t="s">
        <v>645</v>
      </c>
      <c r="H302" s="213">
        <v>30</v>
      </c>
      <c r="I302" s="215">
        <v>52000</v>
      </c>
      <c r="J302" s="215">
        <v>2475000</v>
      </c>
      <c r="K302" s="214" t="s">
        <v>2649</v>
      </c>
      <c r="L302" s="209"/>
      <c r="M302" s="205"/>
      <c r="N302" s="205"/>
      <c r="O302" s="205"/>
      <c r="P302" s="205"/>
      <c r="Q302" s="205"/>
      <c r="R302" s="205"/>
      <c r="S302" s="205"/>
      <c r="T302" s="205"/>
      <c r="U302" s="205"/>
      <c r="V302" s="205"/>
      <c r="W302" s="205"/>
      <c r="X302" s="205"/>
      <c r="Y302" s="205"/>
      <c r="Z302" s="205"/>
      <c r="AA302" s="205"/>
      <c r="AB302" s="205"/>
      <c r="AC302" s="205"/>
      <c r="AD302" s="205"/>
      <c r="AE302" s="205"/>
    </row>
    <row r="303" spans="1:31" ht="94.5">
      <c r="A303" s="213">
        <v>299</v>
      </c>
      <c r="B303" s="213" t="s">
        <v>3239</v>
      </c>
      <c r="C303" s="213" t="s">
        <v>3240</v>
      </c>
      <c r="D303" s="213">
        <v>299</v>
      </c>
      <c r="E303" s="214" t="s">
        <v>3816</v>
      </c>
      <c r="F303" s="214" t="s">
        <v>3817</v>
      </c>
      <c r="G303" s="213" t="s">
        <v>2650</v>
      </c>
      <c r="H303" s="216">
        <v>20000</v>
      </c>
      <c r="I303" s="215">
        <v>9600000</v>
      </c>
      <c r="J303" s="215">
        <v>457143000</v>
      </c>
      <c r="K303" s="214" t="s">
        <v>2649</v>
      </c>
      <c r="L303" s="209"/>
      <c r="M303" s="205"/>
      <c r="N303" s="205"/>
      <c r="O303" s="205"/>
      <c r="P303" s="205"/>
      <c r="Q303" s="205"/>
      <c r="R303" s="205"/>
      <c r="S303" s="205"/>
      <c r="T303" s="205"/>
      <c r="U303" s="205"/>
      <c r="V303" s="205"/>
      <c r="W303" s="205"/>
      <c r="X303" s="205"/>
      <c r="Y303" s="205"/>
      <c r="Z303" s="205"/>
      <c r="AA303" s="205"/>
      <c r="AB303" s="205"/>
      <c r="AC303" s="205"/>
      <c r="AD303" s="205"/>
      <c r="AE303" s="205"/>
    </row>
  </sheetData>
  <autoFilter ref="A4:AE303"/>
  <dataValidations count="1">
    <dataValidation type="list" allowBlank="1" showErrorMessage="1" sqref="Y5:AC8">
      <formula1>"Có,Không"</formula1>
    </dataValidation>
  </dataValidation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71"/>
  <sheetViews>
    <sheetView showGridLines="0" topLeftCell="A4" workbookViewId="0">
      <selection activeCell="H21" sqref="H21"/>
    </sheetView>
  </sheetViews>
  <sheetFormatPr defaultColWidth="12.5703125" defaultRowHeight="15" customHeight="1"/>
  <cols>
    <col min="1" max="1" width="6.140625" customWidth="1"/>
    <col min="2" max="2" width="81.140625" customWidth="1"/>
    <col min="3" max="3" width="20.42578125" customWidth="1"/>
    <col min="4" max="4" width="30.42578125" hidden="1" customWidth="1"/>
    <col min="5" max="6" width="12.5703125" customWidth="1"/>
  </cols>
  <sheetData>
    <row r="1" spans="1:26" ht="30" customHeight="1">
      <c r="A1" s="233" t="s">
        <v>66</v>
      </c>
      <c r="B1" s="232"/>
      <c r="C1" s="232"/>
      <c r="D1" s="36"/>
    </row>
    <row r="2" spans="1:26" ht="33.75" customHeight="1">
      <c r="A2" s="234" t="s">
        <v>67</v>
      </c>
      <c r="B2" s="232"/>
      <c r="C2" s="232"/>
      <c r="D2" s="36"/>
    </row>
    <row r="3" spans="1:26" ht="15.75">
      <c r="A3" s="235" t="s">
        <v>68</v>
      </c>
      <c r="B3" s="232"/>
      <c r="C3" s="232"/>
      <c r="D3" s="37"/>
    </row>
    <row r="4" spans="1:26" ht="15.75">
      <c r="A4" s="235" t="s">
        <v>69</v>
      </c>
      <c r="B4" s="232"/>
      <c r="C4" s="38"/>
      <c r="D4" s="39"/>
    </row>
    <row r="5" spans="1:26" ht="69.75" customHeight="1">
      <c r="A5" s="236" t="s">
        <v>70</v>
      </c>
      <c r="B5" s="232"/>
      <c r="C5" s="232"/>
      <c r="D5" s="40"/>
    </row>
    <row r="6" spans="1:26" ht="71.25">
      <c r="A6" s="41" t="s">
        <v>71</v>
      </c>
      <c r="B6" s="42" t="s">
        <v>72</v>
      </c>
      <c r="C6" s="43" t="s">
        <v>73</v>
      </c>
      <c r="D6" s="36"/>
    </row>
    <row r="7" spans="1:26" ht="14.25">
      <c r="A7" s="44" t="s">
        <v>74</v>
      </c>
      <c r="B7" s="45" t="s">
        <v>75</v>
      </c>
      <c r="C7" s="46"/>
      <c r="D7" s="47"/>
      <c r="E7" s="48"/>
      <c r="F7" s="48"/>
      <c r="G7" s="48"/>
      <c r="H7" s="48"/>
      <c r="I7" s="48"/>
      <c r="J7" s="48"/>
      <c r="K7" s="48"/>
      <c r="L7" s="48"/>
      <c r="M7" s="48"/>
      <c r="N7" s="48"/>
      <c r="O7" s="48"/>
      <c r="P7" s="48"/>
      <c r="Q7" s="48"/>
      <c r="R7" s="48"/>
      <c r="S7" s="48"/>
      <c r="T7" s="48"/>
      <c r="U7" s="48"/>
      <c r="V7" s="48"/>
      <c r="W7" s="48"/>
      <c r="X7" s="48"/>
      <c r="Y7" s="48"/>
      <c r="Z7" s="48"/>
    </row>
    <row r="8" spans="1:26">
      <c r="A8" s="49">
        <v>1</v>
      </c>
      <c r="B8" s="50" t="s">
        <v>76</v>
      </c>
      <c r="C8" s="51" t="s">
        <v>77</v>
      </c>
      <c r="D8" s="37"/>
    </row>
    <row r="9" spans="1:26">
      <c r="A9" s="49">
        <v>2</v>
      </c>
      <c r="B9" s="50" t="s">
        <v>78</v>
      </c>
      <c r="C9" s="51" t="s">
        <v>77</v>
      </c>
      <c r="D9" s="37"/>
    </row>
    <row r="10" spans="1:26" ht="45">
      <c r="A10" s="52" t="s">
        <v>79</v>
      </c>
      <c r="B10" s="53" t="s">
        <v>80</v>
      </c>
      <c r="C10" s="51"/>
      <c r="D10" s="37"/>
    </row>
    <row r="11" spans="1:26" ht="42.75">
      <c r="A11" s="54"/>
      <c r="B11" s="55" t="s">
        <v>81</v>
      </c>
      <c r="C11" s="51" t="s">
        <v>77</v>
      </c>
      <c r="D11" s="37"/>
    </row>
    <row r="12" spans="1:26" ht="45">
      <c r="A12" s="44" t="s">
        <v>82</v>
      </c>
      <c r="B12" s="53" t="s">
        <v>83</v>
      </c>
      <c r="C12" s="51"/>
      <c r="D12" s="47"/>
      <c r="E12" s="48"/>
      <c r="F12" s="48"/>
      <c r="G12" s="48"/>
      <c r="H12" s="48"/>
      <c r="I12" s="48"/>
      <c r="J12" s="48"/>
      <c r="K12" s="48"/>
      <c r="L12" s="48"/>
      <c r="M12" s="48"/>
      <c r="N12" s="48"/>
      <c r="O12" s="48"/>
      <c r="P12" s="48"/>
      <c r="Q12" s="48"/>
      <c r="R12" s="48"/>
      <c r="S12" s="48"/>
      <c r="T12" s="48"/>
      <c r="U12" s="48"/>
      <c r="V12" s="48"/>
      <c r="W12" s="48"/>
      <c r="X12" s="48"/>
      <c r="Y12" s="48"/>
      <c r="Z12" s="48"/>
    </row>
    <row r="13" spans="1:26" ht="28.5">
      <c r="A13" s="49">
        <v>1</v>
      </c>
      <c r="B13" s="56" t="s">
        <v>84</v>
      </c>
      <c r="C13" s="51" t="s">
        <v>77</v>
      </c>
      <c r="D13" s="37"/>
    </row>
    <row r="14" spans="1:26" ht="42.75">
      <c r="A14" s="49">
        <v>2</v>
      </c>
      <c r="B14" s="56" t="s">
        <v>85</v>
      </c>
      <c r="C14" s="51" t="s">
        <v>77</v>
      </c>
      <c r="D14" s="37"/>
    </row>
    <row r="15" spans="1:26" ht="60">
      <c r="A15" s="44" t="s">
        <v>86</v>
      </c>
      <c r="B15" s="50" t="s">
        <v>87</v>
      </c>
      <c r="C15" s="51" t="s">
        <v>77</v>
      </c>
      <c r="D15" s="37"/>
    </row>
    <row r="16" spans="1:26" ht="14.25">
      <c r="A16" s="44" t="s">
        <v>88</v>
      </c>
      <c r="B16" s="45" t="s">
        <v>89</v>
      </c>
      <c r="C16" s="57"/>
      <c r="D16" s="47"/>
      <c r="E16" s="48"/>
      <c r="F16" s="48"/>
      <c r="G16" s="48"/>
      <c r="H16" s="48"/>
      <c r="I16" s="48"/>
      <c r="J16" s="48"/>
      <c r="K16" s="48"/>
      <c r="L16" s="48"/>
      <c r="M16" s="48"/>
      <c r="N16" s="48"/>
      <c r="O16" s="48"/>
      <c r="P16" s="48"/>
      <c r="Q16" s="48"/>
      <c r="R16" s="48"/>
      <c r="S16" s="48"/>
      <c r="T16" s="48"/>
      <c r="U16" s="48"/>
      <c r="V16" s="48"/>
      <c r="W16" s="48"/>
      <c r="X16" s="48"/>
      <c r="Y16" s="48"/>
      <c r="Z16" s="48"/>
    </row>
    <row r="17" spans="1:4" ht="99.75">
      <c r="A17" s="49">
        <v>1</v>
      </c>
      <c r="B17" s="56" t="s">
        <v>90</v>
      </c>
      <c r="C17" s="58" t="s">
        <v>77</v>
      </c>
      <c r="D17" s="37"/>
    </row>
    <row r="18" spans="1:4" ht="42.75">
      <c r="A18" s="49">
        <v>2</v>
      </c>
      <c r="B18" s="59" t="s">
        <v>91</v>
      </c>
      <c r="C18" s="58" t="s">
        <v>77</v>
      </c>
      <c r="D18" s="37"/>
    </row>
    <row r="19" spans="1:4" ht="71.25">
      <c r="A19" s="49">
        <v>3</v>
      </c>
      <c r="B19" s="59" t="s">
        <v>92</v>
      </c>
      <c r="C19" s="58" t="s">
        <v>77</v>
      </c>
      <c r="D19" s="37"/>
    </row>
    <row r="20" spans="1:4" ht="28.5">
      <c r="A20" s="49">
        <v>4</v>
      </c>
      <c r="B20" s="56" t="s">
        <v>93</v>
      </c>
      <c r="C20" s="58" t="s">
        <v>77</v>
      </c>
      <c r="D20" s="37"/>
    </row>
    <row r="21" spans="1:4" ht="57">
      <c r="A21" s="49">
        <v>5</v>
      </c>
      <c r="B21" s="56" t="s">
        <v>94</v>
      </c>
      <c r="C21" s="58" t="s">
        <v>77</v>
      </c>
      <c r="D21" s="37"/>
    </row>
    <row r="22" spans="1:4" ht="30">
      <c r="A22" s="44" t="s">
        <v>95</v>
      </c>
      <c r="B22" s="60" t="s">
        <v>96</v>
      </c>
      <c r="C22" s="51" t="s">
        <v>77</v>
      </c>
      <c r="D22" s="37"/>
    </row>
    <row r="24" spans="1:4" ht="15.75" customHeight="1">
      <c r="A24" s="37"/>
      <c r="B24" s="231" t="s">
        <v>97</v>
      </c>
      <c r="C24" s="232"/>
    </row>
    <row r="25" spans="1:4" ht="15.75" customHeight="1">
      <c r="C25" s="61"/>
    </row>
    <row r="26" spans="1:4" ht="15.75" customHeight="1">
      <c r="C26" s="61"/>
    </row>
    <row r="27" spans="1:4" ht="15.75" customHeight="1">
      <c r="C27" s="61"/>
    </row>
    <row r="28" spans="1:4" ht="15.75" customHeight="1">
      <c r="C28" s="61"/>
    </row>
    <row r="29" spans="1:4" ht="15.75" customHeight="1">
      <c r="C29" s="61"/>
    </row>
    <row r="30" spans="1:4" ht="15.75" customHeight="1">
      <c r="C30" s="61"/>
    </row>
    <row r="31" spans="1:4" ht="15.75" customHeight="1">
      <c r="C31" s="61"/>
    </row>
    <row r="32" spans="1:4" ht="15.75" customHeight="1">
      <c r="C32" s="61"/>
    </row>
    <row r="33" spans="3:3" ht="15.75" customHeight="1">
      <c r="C33" s="61"/>
    </row>
    <row r="34" spans="3:3" ht="15.75" customHeight="1">
      <c r="C34" s="61"/>
    </row>
    <row r="35" spans="3:3" ht="15.75" customHeight="1">
      <c r="C35" s="61"/>
    </row>
    <row r="36" spans="3:3" ht="15.75" customHeight="1">
      <c r="C36" s="61"/>
    </row>
    <row r="37" spans="3:3" ht="15.75" customHeight="1">
      <c r="C37" s="61"/>
    </row>
    <row r="38" spans="3:3" ht="15.75" customHeight="1">
      <c r="C38" s="61"/>
    </row>
    <row r="39" spans="3:3" ht="15.75" customHeight="1">
      <c r="C39" s="61"/>
    </row>
    <row r="40" spans="3:3" ht="15.75" customHeight="1">
      <c r="C40" s="61"/>
    </row>
    <row r="41" spans="3:3" ht="15.75" customHeight="1">
      <c r="C41" s="61"/>
    </row>
    <row r="42" spans="3:3" ht="15.75" customHeight="1">
      <c r="C42" s="61"/>
    </row>
    <row r="43" spans="3:3" ht="15.75" customHeight="1">
      <c r="C43" s="61"/>
    </row>
    <row r="44" spans="3:3" ht="15.75" customHeight="1">
      <c r="C44" s="61"/>
    </row>
    <row r="45" spans="3:3" ht="15.75" customHeight="1">
      <c r="C45" s="61"/>
    </row>
    <row r="46" spans="3:3" ht="15.75" customHeight="1">
      <c r="C46" s="61"/>
    </row>
    <row r="47" spans="3:3" ht="15.75" customHeight="1">
      <c r="C47" s="61"/>
    </row>
    <row r="48" spans="3:3" ht="15.75" customHeight="1">
      <c r="C48" s="61"/>
    </row>
    <row r="49" spans="3:3" ht="15.75" customHeight="1">
      <c r="C49" s="61"/>
    </row>
    <row r="50" spans="3:3" ht="15.75" customHeight="1">
      <c r="C50" s="61"/>
    </row>
    <row r="51" spans="3:3" ht="15.75" customHeight="1">
      <c r="C51" s="61"/>
    </row>
    <row r="52" spans="3:3" ht="15.75" customHeight="1">
      <c r="C52" s="61"/>
    </row>
    <row r="53" spans="3:3" ht="15.75" customHeight="1">
      <c r="C53" s="61"/>
    </row>
    <row r="54" spans="3:3" ht="15.75" customHeight="1">
      <c r="C54" s="61"/>
    </row>
    <row r="55" spans="3:3" ht="15.75" customHeight="1">
      <c r="C55" s="61"/>
    </row>
    <row r="56" spans="3:3" ht="15.75" customHeight="1">
      <c r="C56" s="61"/>
    </row>
    <row r="57" spans="3:3" ht="15.75" customHeight="1">
      <c r="C57" s="61"/>
    </row>
    <row r="58" spans="3:3" ht="15.75" customHeight="1">
      <c r="C58" s="61"/>
    </row>
    <row r="59" spans="3:3" ht="15.75" customHeight="1">
      <c r="C59" s="61"/>
    </row>
    <row r="60" spans="3:3" ht="15.75" customHeight="1">
      <c r="C60" s="61"/>
    </row>
    <row r="61" spans="3:3" ht="15.75" customHeight="1">
      <c r="C61" s="61"/>
    </row>
    <row r="62" spans="3:3" ht="15.75" customHeight="1">
      <c r="C62" s="61"/>
    </row>
    <row r="63" spans="3:3" ht="15.75" customHeight="1">
      <c r="C63" s="61"/>
    </row>
    <row r="64" spans="3:3" ht="15.75" customHeight="1">
      <c r="C64" s="61"/>
    </row>
    <row r="65" spans="3:3" ht="15.75" customHeight="1">
      <c r="C65" s="61"/>
    </row>
    <row r="66" spans="3:3" ht="15.75" customHeight="1">
      <c r="C66" s="61"/>
    </row>
    <row r="67" spans="3:3" ht="15.75" customHeight="1">
      <c r="C67" s="61"/>
    </row>
    <row r="68" spans="3:3" ht="15.75" customHeight="1">
      <c r="C68" s="61"/>
    </row>
    <row r="69" spans="3:3" ht="15.75" customHeight="1">
      <c r="C69" s="61"/>
    </row>
    <row r="70" spans="3:3" ht="15.75" customHeight="1">
      <c r="C70" s="61"/>
    </row>
    <row r="71" spans="3:3" ht="15.75" customHeight="1">
      <c r="C71" s="61"/>
    </row>
    <row r="72" spans="3:3" ht="15.75" customHeight="1">
      <c r="C72" s="61"/>
    </row>
    <row r="73" spans="3:3" ht="15.75" customHeight="1">
      <c r="C73" s="61"/>
    </row>
    <row r="74" spans="3:3" ht="15.75" customHeight="1">
      <c r="C74" s="61"/>
    </row>
    <row r="75" spans="3:3" ht="15.75" customHeight="1">
      <c r="C75" s="61"/>
    </row>
    <row r="76" spans="3:3" ht="15.75" customHeight="1">
      <c r="C76" s="61"/>
    </row>
    <row r="77" spans="3:3" ht="15.75" customHeight="1">
      <c r="C77" s="61"/>
    </row>
    <row r="78" spans="3:3" ht="15.75" customHeight="1">
      <c r="C78" s="61"/>
    </row>
    <row r="79" spans="3:3" ht="15.75" customHeight="1">
      <c r="C79" s="61"/>
    </row>
    <row r="80" spans="3:3" ht="15.75" customHeight="1">
      <c r="C80" s="61"/>
    </row>
    <row r="81" spans="3:3" ht="15.75" customHeight="1">
      <c r="C81" s="61"/>
    </row>
    <row r="82" spans="3:3" ht="15.75" customHeight="1">
      <c r="C82" s="61"/>
    </row>
    <row r="83" spans="3:3" ht="15.75" customHeight="1">
      <c r="C83" s="61"/>
    </row>
    <row r="84" spans="3:3" ht="15.75" customHeight="1">
      <c r="C84" s="61"/>
    </row>
    <row r="85" spans="3:3" ht="15.75" customHeight="1">
      <c r="C85" s="61"/>
    </row>
    <row r="86" spans="3:3" ht="15.75" customHeight="1">
      <c r="C86" s="61"/>
    </row>
    <row r="87" spans="3:3" ht="15.75" customHeight="1">
      <c r="C87" s="61"/>
    </row>
    <row r="88" spans="3:3" ht="15.75" customHeight="1">
      <c r="C88" s="61"/>
    </row>
    <row r="89" spans="3:3" ht="15.75" customHeight="1">
      <c r="C89" s="61"/>
    </row>
    <row r="90" spans="3:3" ht="15.75" customHeight="1">
      <c r="C90" s="61"/>
    </row>
    <row r="91" spans="3:3" ht="15.75" customHeight="1">
      <c r="C91" s="61"/>
    </row>
    <row r="92" spans="3:3" ht="15.75" customHeight="1">
      <c r="C92" s="61"/>
    </row>
    <row r="93" spans="3:3" ht="15.75" customHeight="1">
      <c r="C93" s="61"/>
    </row>
    <row r="94" spans="3:3" ht="15.75" customHeight="1">
      <c r="C94" s="61"/>
    </row>
    <row r="95" spans="3:3" ht="15.75" customHeight="1">
      <c r="C95" s="61"/>
    </row>
    <row r="96" spans="3:3" ht="15.75" customHeight="1">
      <c r="C96" s="61"/>
    </row>
    <row r="97" spans="3:3" ht="15.75" customHeight="1">
      <c r="C97" s="61"/>
    </row>
    <row r="98" spans="3:3" ht="15.75" customHeight="1">
      <c r="C98" s="61"/>
    </row>
    <row r="99" spans="3:3" ht="15.75" customHeight="1">
      <c r="C99" s="61"/>
    </row>
    <row r="100" spans="3:3" ht="15.75" customHeight="1">
      <c r="C100" s="61"/>
    </row>
    <row r="101" spans="3:3" ht="15.75" customHeight="1">
      <c r="C101" s="61"/>
    </row>
    <row r="102" spans="3:3" ht="15.75" customHeight="1">
      <c r="C102" s="61"/>
    </row>
    <row r="103" spans="3:3" ht="15.75" customHeight="1">
      <c r="C103" s="61"/>
    </row>
    <row r="104" spans="3:3" ht="15.75" customHeight="1">
      <c r="C104" s="61"/>
    </row>
    <row r="105" spans="3:3" ht="15.75" customHeight="1">
      <c r="C105" s="61"/>
    </row>
    <row r="106" spans="3:3" ht="15.75" customHeight="1">
      <c r="C106" s="61"/>
    </row>
    <row r="107" spans="3:3" ht="15.75" customHeight="1">
      <c r="C107" s="61"/>
    </row>
    <row r="108" spans="3:3" ht="15.75" customHeight="1">
      <c r="C108" s="61"/>
    </row>
    <row r="109" spans="3:3" ht="15.75" customHeight="1">
      <c r="C109" s="61"/>
    </row>
    <row r="110" spans="3:3" ht="15.75" customHeight="1">
      <c r="C110" s="61"/>
    </row>
    <row r="111" spans="3:3" ht="15.75" customHeight="1">
      <c r="C111" s="61"/>
    </row>
    <row r="112" spans="3:3" ht="15.75" customHeight="1">
      <c r="C112" s="61"/>
    </row>
    <row r="113" spans="3:3" ht="15.75" customHeight="1">
      <c r="C113" s="61"/>
    </row>
    <row r="114" spans="3:3" ht="15.75" customHeight="1">
      <c r="C114" s="61"/>
    </row>
    <row r="115" spans="3:3" ht="15.75" customHeight="1">
      <c r="C115" s="61"/>
    </row>
    <row r="116" spans="3:3" ht="15.75" customHeight="1">
      <c r="C116" s="61"/>
    </row>
    <row r="117" spans="3:3" ht="15.75" customHeight="1">
      <c r="C117" s="61"/>
    </row>
    <row r="118" spans="3:3" ht="15.75" customHeight="1">
      <c r="C118" s="61"/>
    </row>
    <row r="119" spans="3:3" ht="15.75" customHeight="1">
      <c r="C119" s="61"/>
    </row>
    <row r="120" spans="3:3" ht="15.75" customHeight="1">
      <c r="C120" s="61"/>
    </row>
    <row r="121" spans="3:3" ht="15.75" customHeight="1">
      <c r="C121" s="61"/>
    </row>
    <row r="122" spans="3:3" ht="15.75" customHeight="1">
      <c r="C122" s="61"/>
    </row>
    <row r="123" spans="3:3" ht="15.75" customHeight="1">
      <c r="C123" s="61"/>
    </row>
    <row r="124" spans="3:3" ht="15.75" customHeight="1">
      <c r="C124" s="61"/>
    </row>
    <row r="125" spans="3:3" ht="15.75" customHeight="1">
      <c r="C125" s="61"/>
    </row>
    <row r="126" spans="3:3" ht="15.75" customHeight="1">
      <c r="C126" s="61"/>
    </row>
    <row r="127" spans="3:3" ht="15.75" customHeight="1">
      <c r="C127" s="61"/>
    </row>
    <row r="128" spans="3:3" ht="15.75" customHeight="1">
      <c r="C128" s="61"/>
    </row>
    <row r="129" spans="3:3" ht="15.75" customHeight="1">
      <c r="C129" s="61"/>
    </row>
    <row r="130" spans="3:3" ht="15.75" customHeight="1">
      <c r="C130" s="61"/>
    </row>
    <row r="131" spans="3:3" ht="15.75" customHeight="1">
      <c r="C131" s="61"/>
    </row>
    <row r="132" spans="3:3" ht="15.75" customHeight="1">
      <c r="C132" s="61"/>
    </row>
    <row r="133" spans="3:3" ht="15.75" customHeight="1">
      <c r="C133" s="61"/>
    </row>
    <row r="134" spans="3:3" ht="15.75" customHeight="1">
      <c r="C134" s="61"/>
    </row>
    <row r="135" spans="3:3" ht="15.75" customHeight="1">
      <c r="C135" s="61"/>
    </row>
    <row r="136" spans="3:3" ht="15.75" customHeight="1">
      <c r="C136" s="61"/>
    </row>
    <row r="137" spans="3:3" ht="15.75" customHeight="1">
      <c r="C137" s="61"/>
    </row>
    <row r="138" spans="3:3" ht="15.75" customHeight="1">
      <c r="C138" s="61"/>
    </row>
    <row r="139" spans="3:3" ht="15.75" customHeight="1">
      <c r="C139" s="61"/>
    </row>
    <row r="140" spans="3:3" ht="15.75" customHeight="1">
      <c r="C140" s="61"/>
    </row>
    <row r="141" spans="3:3" ht="15.75" customHeight="1">
      <c r="C141" s="61"/>
    </row>
    <row r="142" spans="3:3" ht="15.75" customHeight="1">
      <c r="C142" s="61"/>
    </row>
    <row r="143" spans="3:3" ht="15.75" customHeight="1">
      <c r="C143" s="61"/>
    </row>
    <row r="144" spans="3:3" ht="15.75" customHeight="1">
      <c r="C144" s="61"/>
    </row>
    <row r="145" spans="3:3" ht="15.75" customHeight="1">
      <c r="C145" s="61"/>
    </row>
    <row r="146" spans="3:3" ht="15.75" customHeight="1">
      <c r="C146" s="61"/>
    </row>
    <row r="147" spans="3:3" ht="15.75" customHeight="1">
      <c r="C147" s="61"/>
    </row>
    <row r="148" spans="3:3" ht="15.75" customHeight="1">
      <c r="C148" s="61"/>
    </row>
    <row r="149" spans="3:3" ht="15.75" customHeight="1">
      <c r="C149" s="61"/>
    </row>
    <row r="150" spans="3:3" ht="15.75" customHeight="1">
      <c r="C150" s="61"/>
    </row>
    <row r="151" spans="3:3" ht="15.75" customHeight="1">
      <c r="C151" s="61"/>
    </row>
    <row r="152" spans="3:3" ht="15.75" customHeight="1">
      <c r="C152" s="61"/>
    </row>
    <row r="153" spans="3:3" ht="15.75" customHeight="1">
      <c r="C153" s="61"/>
    </row>
    <row r="154" spans="3:3" ht="15.75" customHeight="1">
      <c r="C154" s="61"/>
    </row>
    <row r="155" spans="3:3" ht="15.75" customHeight="1">
      <c r="C155" s="61"/>
    </row>
    <row r="156" spans="3:3" ht="15.75" customHeight="1">
      <c r="C156" s="61"/>
    </row>
    <row r="157" spans="3:3" ht="15.75" customHeight="1">
      <c r="C157" s="61"/>
    </row>
    <row r="158" spans="3:3" ht="15.75" customHeight="1">
      <c r="C158" s="61"/>
    </row>
    <row r="159" spans="3:3" ht="15.75" customHeight="1">
      <c r="C159" s="61"/>
    </row>
    <row r="160" spans="3:3" ht="15.75" customHeight="1">
      <c r="C160" s="61"/>
    </row>
    <row r="161" spans="3:3" ht="15.75" customHeight="1">
      <c r="C161" s="61"/>
    </row>
    <row r="162" spans="3:3" ht="15.75" customHeight="1">
      <c r="C162" s="61"/>
    </row>
    <row r="163" spans="3:3" ht="15.75" customHeight="1">
      <c r="C163" s="61"/>
    </row>
    <row r="164" spans="3:3" ht="15.75" customHeight="1">
      <c r="C164" s="61"/>
    </row>
    <row r="165" spans="3:3" ht="15.75" customHeight="1">
      <c r="C165" s="61"/>
    </row>
    <row r="166" spans="3:3" ht="15.75" customHeight="1">
      <c r="C166" s="61"/>
    </row>
    <row r="167" spans="3:3" ht="15.75" customHeight="1">
      <c r="C167" s="61"/>
    </row>
    <row r="168" spans="3:3" ht="15.75" customHeight="1">
      <c r="C168" s="61"/>
    </row>
    <row r="169" spans="3:3" ht="15.75" customHeight="1">
      <c r="C169" s="61"/>
    </row>
    <row r="170" spans="3:3" ht="15.75" customHeight="1">
      <c r="C170" s="61"/>
    </row>
    <row r="171" spans="3:3" ht="15.75" customHeight="1">
      <c r="C171" s="61"/>
    </row>
    <row r="172" spans="3:3" ht="15.75" customHeight="1">
      <c r="C172" s="61"/>
    </row>
    <row r="173" spans="3:3" ht="15.75" customHeight="1">
      <c r="C173" s="61"/>
    </row>
    <row r="174" spans="3:3" ht="15.75" customHeight="1">
      <c r="C174" s="61"/>
    </row>
    <row r="175" spans="3:3" ht="15.75" customHeight="1">
      <c r="C175" s="61"/>
    </row>
    <row r="176" spans="3:3" ht="15.75" customHeight="1">
      <c r="C176" s="61"/>
    </row>
    <row r="177" spans="3:3" ht="15.75" customHeight="1">
      <c r="C177" s="61"/>
    </row>
    <row r="178" spans="3:3" ht="15.75" customHeight="1">
      <c r="C178" s="61"/>
    </row>
    <row r="179" spans="3:3" ht="15.75" customHeight="1">
      <c r="C179" s="61"/>
    </row>
    <row r="180" spans="3:3" ht="15.75" customHeight="1">
      <c r="C180" s="61"/>
    </row>
    <row r="181" spans="3:3" ht="15.75" customHeight="1">
      <c r="C181" s="61"/>
    </row>
    <row r="182" spans="3:3" ht="15.75" customHeight="1">
      <c r="C182" s="61"/>
    </row>
    <row r="183" spans="3:3" ht="15.75" customHeight="1">
      <c r="C183" s="61"/>
    </row>
    <row r="184" spans="3:3" ht="15.75" customHeight="1">
      <c r="C184" s="61"/>
    </row>
    <row r="185" spans="3:3" ht="15.75" customHeight="1">
      <c r="C185" s="61"/>
    </row>
    <row r="186" spans="3:3" ht="15.75" customHeight="1">
      <c r="C186" s="61"/>
    </row>
    <row r="187" spans="3:3" ht="15.75" customHeight="1">
      <c r="C187" s="61"/>
    </row>
    <row r="188" spans="3:3" ht="15.75" customHeight="1">
      <c r="C188" s="61"/>
    </row>
    <row r="189" spans="3:3" ht="15.75" customHeight="1">
      <c r="C189" s="61"/>
    </row>
    <row r="190" spans="3:3" ht="15.75" customHeight="1">
      <c r="C190" s="61"/>
    </row>
    <row r="191" spans="3:3" ht="15.75" customHeight="1">
      <c r="C191" s="61"/>
    </row>
    <row r="192" spans="3:3" ht="15.75" customHeight="1">
      <c r="C192" s="61"/>
    </row>
    <row r="193" spans="3:3" ht="15.75" customHeight="1">
      <c r="C193" s="61"/>
    </row>
    <row r="194" spans="3:3" ht="15.75" customHeight="1">
      <c r="C194" s="61"/>
    </row>
    <row r="195" spans="3:3" ht="15.75" customHeight="1">
      <c r="C195" s="61"/>
    </row>
    <row r="196" spans="3:3" ht="15.75" customHeight="1">
      <c r="C196" s="61"/>
    </row>
    <row r="197" spans="3:3" ht="15.75" customHeight="1">
      <c r="C197" s="61"/>
    </row>
    <row r="198" spans="3:3" ht="15.75" customHeight="1">
      <c r="C198" s="61"/>
    </row>
    <row r="199" spans="3:3" ht="15.75" customHeight="1">
      <c r="C199" s="61"/>
    </row>
    <row r="200" spans="3:3" ht="15.75" customHeight="1">
      <c r="C200" s="61"/>
    </row>
    <row r="201" spans="3:3" ht="15.75" customHeight="1">
      <c r="C201" s="61"/>
    </row>
    <row r="202" spans="3:3" ht="15.75" customHeight="1">
      <c r="C202" s="61"/>
    </row>
    <row r="203" spans="3:3" ht="15.75" customHeight="1">
      <c r="C203" s="61"/>
    </row>
    <row r="204" spans="3:3" ht="15.75" customHeight="1">
      <c r="C204" s="61"/>
    </row>
    <row r="205" spans="3:3" ht="15.75" customHeight="1">
      <c r="C205" s="61"/>
    </row>
    <row r="206" spans="3:3" ht="15.75" customHeight="1">
      <c r="C206" s="61"/>
    </row>
    <row r="207" spans="3:3" ht="15.75" customHeight="1">
      <c r="C207" s="61"/>
    </row>
    <row r="208" spans="3:3" ht="15.75" customHeight="1">
      <c r="C208" s="61"/>
    </row>
    <row r="209" spans="3:3" ht="15.75" customHeight="1">
      <c r="C209" s="61"/>
    </row>
    <row r="210" spans="3:3" ht="15.75" customHeight="1">
      <c r="C210" s="61"/>
    </row>
    <row r="211" spans="3:3" ht="15.75" customHeight="1">
      <c r="C211" s="61"/>
    </row>
    <row r="212" spans="3:3" ht="15.75" customHeight="1">
      <c r="C212" s="61"/>
    </row>
    <row r="213" spans="3:3" ht="15.75" customHeight="1">
      <c r="C213" s="61"/>
    </row>
    <row r="214" spans="3:3" ht="15.75" customHeight="1">
      <c r="C214" s="61"/>
    </row>
    <row r="215" spans="3:3" ht="15.75" customHeight="1">
      <c r="C215" s="61"/>
    </row>
    <row r="216" spans="3:3" ht="15.75" customHeight="1">
      <c r="C216" s="61"/>
    </row>
    <row r="217" spans="3:3" ht="15.75" customHeight="1">
      <c r="C217" s="61"/>
    </row>
    <row r="218" spans="3:3" ht="15.75" customHeight="1">
      <c r="C218" s="61"/>
    </row>
    <row r="219" spans="3:3" ht="15.75" customHeight="1">
      <c r="C219" s="61"/>
    </row>
    <row r="220" spans="3:3" ht="15.75" customHeight="1">
      <c r="C220" s="61"/>
    </row>
    <row r="221" spans="3:3" ht="15.75" customHeight="1">
      <c r="C221" s="61"/>
    </row>
    <row r="222" spans="3:3" ht="15.75" customHeight="1">
      <c r="C222" s="61"/>
    </row>
    <row r="223" spans="3:3" ht="15.75" customHeight="1">
      <c r="C223" s="61"/>
    </row>
    <row r="224" spans="3:3" ht="15.75" customHeight="1">
      <c r="C224" s="61"/>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sheetData>
  <mergeCells count="6">
    <mergeCell ref="B24:C24"/>
    <mergeCell ref="A1:C1"/>
    <mergeCell ref="A2:C2"/>
    <mergeCell ref="A3:C3"/>
    <mergeCell ref="A4:B4"/>
    <mergeCell ref="A5:C5"/>
  </mergeCells>
  <dataValidations count="1">
    <dataValidation type="list" allowBlank="1" showErrorMessage="1" sqref="C7:C15 C17:C22">
      <formula1>"Cam kết,Không cam kết"</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pageSetUpPr fitToPage="1"/>
  </sheetPr>
  <dimension ref="A1:AN1000"/>
  <sheetViews>
    <sheetView workbookViewId="0">
      <pane xSplit="9" ySplit="7" topLeftCell="J8" activePane="bottomRight" state="frozen"/>
      <selection pane="topRight" activeCell="J1" sqref="J1"/>
      <selection pane="bottomLeft" activeCell="A8" sqref="A8"/>
      <selection pane="bottomRight" activeCell="J8" sqref="J8"/>
    </sheetView>
  </sheetViews>
  <sheetFormatPr defaultColWidth="12.5703125" defaultRowHeight="15" customHeight="1"/>
  <cols>
    <col min="1" max="1" width="2.28515625" hidden="1" customWidth="1"/>
    <col min="2" max="2" width="3.140625" hidden="1" customWidth="1"/>
    <col min="3" max="3" width="5" hidden="1" customWidth="1"/>
    <col min="4" max="4" width="7.7109375" customWidth="1"/>
    <col min="5" max="5" width="8.7109375" customWidth="1"/>
    <col min="6" max="6" width="15.7109375" customWidth="1"/>
    <col min="7" max="7" width="16.7109375" customWidth="1"/>
    <col min="8" max="8" width="8.140625" customWidth="1"/>
    <col min="9" max="9" width="8.85546875" customWidth="1"/>
    <col min="10" max="10" width="12.140625" customWidth="1"/>
    <col min="11" max="11" width="15.28515625" customWidth="1"/>
    <col min="12" max="12" width="14.7109375" customWidth="1"/>
    <col min="13" max="13" width="8.85546875" customWidth="1"/>
    <col min="14" max="14" width="14.140625" customWidth="1"/>
    <col min="15" max="15" width="11.85546875" customWidth="1"/>
    <col min="16" max="16" width="12" customWidth="1"/>
    <col min="17" max="18" width="15.28515625" customWidth="1"/>
    <col min="19" max="36" width="14.28515625" customWidth="1"/>
    <col min="37" max="37" width="17.140625" customWidth="1"/>
    <col min="38" max="39" width="21.140625" customWidth="1"/>
    <col min="40" max="40" width="14.28515625" customWidth="1"/>
  </cols>
  <sheetData>
    <row r="1" spans="1:40" ht="30">
      <c r="A1" s="62"/>
      <c r="B1" s="62"/>
      <c r="C1" s="62"/>
      <c r="D1" s="62"/>
      <c r="E1" s="63"/>
      <c r="F1" s="64" t="s">
        <v>98</v>
      </c>
      <c r="G1" s="62"/>
      <c r="H1" s="62"/>
      <c r="I1" s="62"/>
      <c r="J1" s="65"/>
      <c r="K1" s="65"/>
      <c r="L1" s="65"/>
      <c r="M1" s="62"/>
      <c r="N1" s="62"/>
      <c r="O1" s="62"/>
      <c r="P1" s="62"/>
      <c r="Q1" s="62"/>
      <c r="R1" s="62"/>
      <c r="S1" s="62"/>
      <c r="T1" s="62"/>
      <c r="U1" s="62"/>
      <c r="V1" s="62"/>
      <c r="W1" s="62"/>
      <c r="X1" s="62"/>
      <c r="Y1" s="62"/>
      <c r="Z1" s="62"/>
      <c r="AA1" s="62"/>
      <c r="AB1" s="62"/>
      <c r="AC1" s="62"/>
      <c r="AD1" s="62"/>
      <c r="AE1" s="62"/>
      <c r="AF1" s="62"/>
      <c r="AG1" s="62"/>
      <c r="AH1" s="62"/>
      <c r="AI1" s="66" t="s">
        <v>99</v>
      </c>
      <c r="AJ1" s="62"/>
      <c r="AK1" s="62"/>
      <c r="AL1" s="67"/>
      <c r="AM1" s="67"/>
      <c r="AN1" s="62"/>
    </row>
    <row r="2" spans="1:40">
      <c r="A2" s="62"/>
      <c r="B2" s="62"/>
      <c r="C2" s="62"/>
      <c r="D2" s="62"/>
      <c r="E2" s="68"/>
      <c r="F2" s="69" t="s">
        <v>100</v>
      </c>
      <c r="G2" s="70" t="s">
        <v>101</v>
      </c>
      <c r="H2" s="69"/>
      <c r="I2" s="62"/>
      <c r="J2" s="65"/>
      <c r="K2" s="65"/>
      <c r="L2" s="65"/>
      <c r="M2" s="62"/>
      <c r="N2" s="62"/>
      <c r="O2" s="62"/>
      <c r="P2" s="62"/>
      <c r="Q2" s="62"/>
      <c r="R2" s="62"/>
      <c r="S2" s="62"/>
      <c r="T2" s="62"/>
      <c r="U2" s="62"/>
      <c r="V2" s="62"/>
      <c r="W2" s="62"/>
      <c r="X2" s="62"/>
      <c r="Y2" s="62"/>
      <c r="Z2" s="62"/>
      <c r="AA2" s="62"/>
      <c r="AB2" s="62"/>
      <c r="AC2" s="62"/>
      <c r="AD2" s="62"/>
      <c r="AE2" s="62"/>
      <c r="AF2" s="62"/>
      <c r="AG2" s="62"/>
      <c r="AH2" s="62"/>
      <c r="AI2" s="62"/>
      <c r="AJ2" s="62"/>
      <c r="AK2" s="62"/>
      <c r="AL2" s="67"/>
      <c r="AM2" s="67"/>
      <c r="AN2" s="62"/>
    </row>
    <row r="3" spans="1:40">
      <c r="A3" s="71"/>
      <c r="B3" s="71"/>
      <c r="C3" s="71"/>
      <c r="D3" s="71"/>
      <c r="E3" s="72"/>
      <c r="F3" s="69" t="s">
        <v>102</v>
      </c>
      <c r="G3" s="70" t="s">
        <v>103</v>
      </c>
      <c r="H3" s="69"/>
      <c r="I3" s="71"/>
      <c r="J3" s="73"/>
      <c r="K3" s="73"/>
      <c r="L3" s="73"/>
      <c r="M3" s="71"/>
      <c r="N3" s="71"/>
      <c r="O3" s="71"/>
      <c r="P3" s="71"/>
      <c r="Q3" s="71"/>
      <c r="R3" s="71"/>
      <c r="S3" s="71"/>
      <c r="T3" s="71"/>
      <c r="U3" s="71"/>
      <c r="V3" s="71"/>
      <c r="W3" s="71"/>
      <c r="X3" s="71"/>
      <c r="Y3" s="71"/>
      <c r="Z3" s="71"/>
      <c r="AA3" s="71"/>
      <c r="AB3" s="71"/>
      <c r="AC3" s="71"/>
      <c r="AD3" s="71"/>
      <c r="AE3" s="71"/>
      <c r="AF3" s="71"/>
      <c r="AG3" s="71"/>
      <c r="AH3" s="71"/>
      <c r="AI3" s="71"/>
      <c r="AJ3" s="71"/>
      <c r="AK3" s="71"/>
      <c r="AL3" s="74"/>
      <c r="AM3" s="74"/>
      <c r="AN3" s="71"/>
    </row>
    <row r="4" spans="1:40">
      <c r="A4" s="72"/>
      <c r="B4" s="72"/>
      <c r="C4" s="72">
        <v>1</v>
      </c>
      <c r="D4" s="72">
        <v>1</v>
      </c>
      <c r="E4" s="72">
        <v>2</v>
      </c>
      <c r="F4" s="72">
        <v>3</v>
      </c>
      <c r="G4" s="72">
        <v>4</v>
      </c>
      <c r="H4" s="72">
        <v>5</v>
      </c>
      <c r="I4" s="72">
        <v>6</v>
      </c>
      <c r="J4" s="75"/>
      <c r="K4" s="75"/>
      <c r="L4" s="75"/>
      <c r="M4" s="72"/>
      <c r="N4" s="72">
        <v>7</v>
      </c>
      <c r="O4" s="72">
        <v>12</v>
      </c>
      <c r="P4" s="72">
        <v>13</v>
      </c>
      <c r="Q4" s="72">
        <v>14</v>
      </c>
      <c r="R4" s="72">
        <v>15</v>
      </c>
      <c r="S4" s="72">
        <v>16</v>
      </c>
      <c r="T4" s="72">
        <v>17</v>
      </c>
      <c r="U4" s="72">
        <v>18</v>
      </c>
      <c r="V4" s="72">
        <v>19</v>
      </c>
      <c r="W4" s="72">
        <v>20</v>
      </c>
      <c r="X4" s="72">
        <v>21</v>
      </c>
      <c r="Y4" s="72">
        <v>22</v>
      </c>
      <c r="Z4" s="72">
        <v>23</v>
      </c>
      <c r="AA4" s="72">
        <v>24</v>
      </c>
      <c r="AB4" s="72">
        <v>25</v>
      </c>
      <c r="AC4" s="72">
        <v>26</v>
      </c>
      <c r="AD4" s="72">
        <v>27</v>
      </c>
      <c r="AE4" s="72"/>
      <c r="AF4" s="72">
        <v>28</v>
      </c>
      <c r="AG4" s="72">
        <v>29</v>
      </c>
      <c r="AH4" s="72">
        <v>30</v>
      </c>
      <c r="AI4" s="72">
        <v>31</v>
      </c>
      <c r="AJ4" s="72">
        <v>32</v>
      </c>
      <c r="AK4" s="72">
        <v>33</v>
      </c>
      <c r="AL4" s="72">
        <v>34</v>
      </c>
      <c r="AM4" s="72">
        <v>35</v>
      </c>
      <c r="AN4" s="72">
        <v>36</v>
      </c>
    </row>
    <row r="5" spans="1:40" ht="18.75">
      <c r="A5" s="71"/>
      <c r="B5" s="76"/>
      <c r="C5" s="76"/>
      <c r="D5" s="76"/>
      <c r="E5" s="77"/>
      <c r="F5" s="76"/>
      <c r="G5" s="76"/>
      <c r="H5" s="76"/>
      <c r="I5" s="76"/>
      <c r="J5" s="78"/>
      <c r="K5" s="78"/>
      <c r="L5" s="78"/>
      <c r="M5" s="76"/>
      <c r="N5" s="76"/>
      <c r="O5" s="76"/>
      <c r="P5" s="76"/>
      <c r="Q5" s="79"/>
      <c r="R5" s="79"/>
      <c r="S5" s="79"/>
      <c r="T5" s="79"/>
      <c r="U5" s="79"/>
      <c r="V5" s="80" t="s">
        <v>63</v>
      </c>
      <c r="W5" s="79"/>
      <c r="X5" s="79"/>
      <c r="Y5" s="79"/>
      <c r="Z5" s="79"/>
      <c r="AA5" s="79"/>
      <c r="AB5" s="79"/>
      <c r="AC5" s="79"/>
      <c r="AD5" s="79"/>
      <c r="AE5" s="79"/>
      <c r="AF5" s="76" t="s">
        <v>62</v>
      </c>
      <c r="AG5" s="76"/>
      <c r="AH5" s="76"/>
      <c r="AI5" s="80" t="s">
        <v>63</v>
      </c>
      <c r="AJ5" s="81"/>
      <c r="AK5" s="81"/>
      <c r="AL5" s="82"/>
      <c r="AM5" s="82"/>
      <c r="AN5" s="71"/>
    </row>
    <row r="6" spans="1:40">
      <c r="A6" s="83"/>
      <c r="B6" s="84"/>
      <c r="C6" s="84"/>
      <c r="D6" s="85"/>
      <c r="E6" s="84"/>
      <c r="F6" s="86"/>
      <c r="G6" s="87"/>
      <c r="H6" s="88" t="s">
        <v>104</v>
      </c>
      <c r="I6" s="86"/>
      <c r="J6" s="89"/>
      <c r="K6" s="89"/>
      <c r="L6" s="89"/>
      <c r="M6" s="86"/>
      <c r="N6" s="90"/>
      <c r="O6" s="90"/>
      <c r="P6" s="90"/>
      <c r="Q6" s="91"/>
      <c r="R6" s="91"/>
      <c r="S6" s="83"/>
      <c r="T6" s="83"/>
      <c r="U6" s="83"/>
      <c r="V6" s="83"/>
      <c r="W6" s="83"/>
      <c r="X6" s="83"/>
      <c r="Y6" s="83"/>
      <c r="Z6" s="83"/>
      <c r="AA6" s="83"/>
      <c r="AB6" s="83"/>
      <c r="AC6" s="83"/>
      <c r="AD6" s="83"/>
      <c r="AE6" s="83"/>
      <c r="AF6" s="90"/>
      <c r="AG6" s="92"/>
      <c r="AH6" s="92"/>
      <c r="AI6" s="92"/>
      <c r="AJ6" s="83"/>
      <c r="AK6" s="83"/>
      <c r="AL6" s="93"/>
      <c r="AM6" s="93" t="e">
        <f>SUBTOTAL(109,AM8)</f>
        <v>#VALUE!</v>
      </c>
      <c r="AN6" s="94"/>
    </row>
    <row r="7" spans="1:40" ht="138" customHeight="1">
      <c r="A7" s="95" t="s">
        <v>105</v>
      </c>
      <c r="B7" s="96"/>
      <c r="C7" s="96" t="s">
        <v>106</v>
      </c>
      <c r="D7" s="96" t="s">
        <v>2</v>
      </c>
      <c r="E7" s="96" t="s">
        <v>5</v>
      </c>
      <c r="F7" s="96" t="s">
        <v>6</v>
      </c>
      <c r="G7" s="96" t="s">
        <v>107</v>
      </c>
      <c r="H7" s="96" t="s">
        <v>8</v>
      </c>
      <c r="I7" s="96" t="s">
        <v>9</v>
      </c>
      <c r="J7" s="97" t="s">
        <v>108</v>
      </c>
      <c r="K7" s="97" t="s">
        <v>109</v>
      </c>
      <c r="L7" s="97" t="s">
        <v>110</v>
      </c>
      <c r="M7" s="96" t="s">
        <v>111</v>
      </c>
      <c r="N7" s="96" t="s">
        <v>112</v>
      </c>
      <c r="O7" s="96" t="s">
        <v>113</v>
      </c>
      <c r="P7" s="96" t="s">
        <v>114</v>
      </c>
      <c r="Q7" s="95" t="s">
        <v>13</v>
      </c>
      <c r="R7" s="95" t="s">
        <v>115</v>
      </c>
      <c r="S7" s="95" t="s">
        <v>14</v>
      </c>
      <c r="T7" s="95" t="s">
        <v>15</v>
      </c>
      <c r="U7" s="95" t="s">
        <v>16</v>
      </c>
      <c r="V7" s="95" t="s">
        <v>17</v>
      </c>
      <c r="W7" s="95" t="s">
        <v>19</v>
      </c>
      <c r="X7" s="95" t="s">
        <v>116</v>
      </c>
      <c r="Y7" s="95" t="s">
        <v>20</v>
      </c>
      <c r="Z7" s="95" t="s">
        <v>117</v>
      </c>
      <c r="AA7" s="95" t="s">
        <v>118</v>
      </c>
      <c r="AB7" s="95" t="s">
        <v>119</v>
      </c>
      <c r="AC7" s="95" t="s">
        <v>120</v>
      </c>
      <c r="AD7" s="95" t="s">
        <v>121</v>
      </c>
      <c r="AE7" s="95" t="s">
        <v>122</v>
      </c>
      <c r="AF7" s="96" t="s">
        <v>123</v>
      </c>
      <c r="AG7" s="98" t="s">
        <v>124</v>
      </c>
      <c r="AH7" s="98" t="s">
        <v>125</v>
      </c>
      <c r="AI7" s="95" t="s">
        <v>126</v>
      </c>
      <c r="AJ7" s="95" t="s">
        <v>127</v>
      </c>
      <c r="AK7" s="95" t="s">
        <v>128</v>
      </c>
      <c r="AL7" s="99" t="s">
        <v>129</v>
      </c>
      <c r="AM7" s="99" t="s">
        <v>30</v>
      </c>
      <c r="AN7" s="62"/>
    </row>
    <row r="8" spans="1:40" ht="78" customHeight="1">
      <c r="A8" s="100" t="str">
        <f>G$3&amp;"#"&amp;G$2</f>
        <v>Điền mã  công ty vào đây#Điền tên cty vào đây</v>
      </c>
      <c r="B8" s="101" t="s">
        <v>130</v>
      </c>
      <c r="C8" s="101" t="s">
        <v>131</v>
      </c>
      <c r="D8" s="102">
        <v>1</v>
      </c>
      <c r="E8" s="102" t="s">
        <v>132</v>
      </c>
      <c r="F8" s="102" t="s">
        <v>132</v>
      </c>
      <c r="G8" s="102" t="s">
        <v>132</v>
      </c>
      <c r="H8" s="102" t="s">
        <v>132</v>
      </c>
      <c r="I8" s="102" t="s">
        <v>132</v>
      </c>
      <c r="J8" s="103">
        <v>36000000</v>
      </c>
      <c r="K8" s="103">
        <v>2700000000</v>
      </c>
      <c r="L8" s="103">
        <v>1260000000</v>
      </c>
      <c r="M8" s="102" t="s">
        <v>133</v>
      </c>
      <c r="N8" s="102" t="s">
        <v>132</v>
      </c>
      <c r="O8" s="102" t="s">
        <v>132</v>
      </c>
      <c r="P8" s="102" t="s">
        <v>132</v>
      </c>
      <c r="Q8" s="104" t="s">
        <v>134</v>
      </c>
      <c r="R8" s="104" t="s">
        <v>134</v>
      </c>
      <c r="S8" s="104" t="s">
        <v>134</v>
      </c>
      <c r="T8" s="104" t="s">
        <v>134</v>
      </c>
      <c r="U8" s="104" t="s">
        <v>134</v>
      </c>
      <c r="V8" s="104" t="s">
        <v>134</v>
      </c>
      <c r="W8" s="104" t="s">
        <v>134</v>
      </c>
      <c r="X8" s="104" t="s">
        <v>134</v>
      </c>
      <c r="Y8" s="104" t="s">
        <v>134</v>
      </c>
      <c r="Z8" s="104" t="s">
        <v>134</v>
      </c>
      <c r="AA8" s="104" t="s">
        <v>134</v>
      </c>
      <c r="AB8" s="104" t="s">
        <v>134</v>
      </c>
      <c r="AC8" s="104" t="s">
        <v>134</v>
      </c>
      <c r="AD8" s="104" t="s">
        <v>134</v>
      </c>
      <c r="AE8" s="104" t="s">
        <v>134</v>
      </c>
      <c r="AF8" s="104" t="s">
        <v>134</v>
      </c>
      <c r="AG8" s="104" t="s">
        <v>134</v>
      </c>
      <c r="AH8" s="104" t="s">
        <v>134</v>
      </c>
      <c r="AI8" s="104" t="s">
        <v>134</v>
      </c>
      <c r="AJ8" s="104" t="s">
        <v>134</v>
      </c>
      <c r="AK8" s="104" t="s">
        <v>134</v>
      </c>
      <c r="AL8" s="105"/>
      <c r="AM8" s="105" t="e">
        <f>AL8*I8</f>
        <v>#VALUE!</v>
      </c>
      <c r="AN8" s="62"/>
    </row>
    <row r="9" spans="1:40" ht="78" customHeight="1">
      <c r="A9" s="100"/>
      <c r="B9" s="101"/>
      <c r="C9" s="101" t="s">
        <v>135</v>
      </c>
      <c r="D9" s="102">
        <v>2</v>
      </c>
      <c r="E9" s="102" t="s">
        <v>132</v>
      </c>
      <c r="F9" s="102" t="s">
        <v>132</v>
      </c>
      <c r="G9" s="102" t="s">
        <v>132</v>
      </c>
      <c r="H9" s="102" t="s">
        <v>132</v>
      </c>
      <c r="I9" s="102" t="s">
        <v>132</v>
      </c>
      <c r="J9" s="103">
        <v>32400000</v>
      </c>
      <c r="K9" s="103">
        <v>2430000000</v>
      </c>
      <c r="L9" s="103">
        <v>1134000000</v>
      </c>
      <c r="M9" s="102" t="s">
        <v>133</v>
      </c>
      <c r="N9" s="102" t="s">
        <v>132</v>
      </c>
      <c r="O9" s="102" t="s">
        <v>132</v>
      </c>
      <c r="P9" s="102" t="s">
        <v>132</v>
      </c>
      <c r="Q9" s="104" t="s">
        <v>134</v>
      </c>
      <c r="R9" s="104" t="s">
        <v>134</v>
      </c>
      <c r="S9" s="104" t="s">
        <v>134</v>
      </c>
      <c r="T9" s="104" t="s">
        <v>134</v>
      </c>
      <c r="U9" s="104" t="s">
        <v>134</v>
      </c>
      <c r="V9" s="104" t="s">
        <v>134</v>
      </c>
      <c r="W9" s="104" t="s">
        <v>134</v>
      </c>
      <c r="X9" s="104" t="s">
        <v>134</v>
      </c>
      <c r="Y9" s="104" t="s">
        <v>134</v>
      </c>
      <c r="Z9" s="104" t="s">
        <v>134</v>
      </c>
      <c r="AA9" s="104" t="s">
        <v>134</v>
      </c>
      <c r="AB9" s="104" t="s">
        <v>134</v>
      </c>
      <c r="AC9" s="104" t="s">
        <v>134</v>
      </c>
      <c r="AD9" s="104" t="s">
        <v>134</v>
      </c>
      <c r="AE9" s="104" t="s">
        <v>134</v>
      </c>
      <c r="AF9" s="104" t="s">
        <v>134</v>
      </c>
      <c r="AG9" s="104" t="s">
        <v>134</v>
      </c>
      <c r="AH9" s="104" t="s">
        <v>134</v>
      </c>
      <c r="AI9" s="104" t="s">
        <v>134</v>
      </c>
      <c r="AJ9" s="104" t="s">
        <v>134</v>
      </c>
      <c r="AK9" s="104" t="s">
        <v>134</v>
      </c>
      <c r="AL9" s="105"/>
      <c r="AM9" s="105"/>
      <c r="AN9" s="62"/>
    </row>
    <row r="10" spans="1:40" ht="78" customHeight="1">
      <c r="A10" s="100"/>
      <c r="B10" s="101"/>
      <c r="C10" s="101" t="s">
        <v>136</v>
      </c>
      <c r="D10" s="102">
        <v>3</v>
      </c>
      <c r="E10" s="102" t="s">
        <v>132</v>
      </c>
      <c r="F10" s="102" t="s">
        <v>132</v>
      </c>
      <c r="G10" s="102" t="s">
        <v>132</v>
      </c>
      <c r="H10" s="102" t="s">
        <v>132</v>
      </c>
      <c r="I10" s="102" t="s">
        <v>132</v>
      </c>
      <c r="J10" s="103">
        <v>55521000</v>
      </c>
      <c r="K10" s="103">
        <v>4164075000</v>
      </c>
      <c r="L10" s="103">
        <v>1943235000</v>
      </c>
      <c r="M10" s="102" t="s">
        <v>133</v>
      </c>
      <c r="N10" s="102" t="s">
        <v>132</v>
      </c>
      <c r="O10" s="102" t="s">
        <v>132</v>
      </c>
      <c r="P10" s="102" t="s">
        <v>132</v>
      </c>
      <c r="Q10" s="104" t="s">
        <v>134</v>
      </c>
      <c r="R10" s="104" t="s">
        <v>134</v>
      </c>
      <c r="S10" s="104" t="s">
        <v>134</v>
      </c>
      <c r="T10" s="104" t="s">
        <v>134</v>
      </c>
      <c r="U10" s="104" t="s">
        <v>134</v>
      </c>
      <c r="V10" s="104" t="s">
        <v>134</v>
      </c>
      <c r="W10" s="104" t="s">
        <v>134</v>
      </c>
      <c r="X10" s="104" t="s">
        <v>134</v>
      </c>
      <c r="Y10" s="104" t="s">
        <v>134</v>
      </c>
      <c r="Z10" s="104" t="s">
        <v>134</v>
      </c>
      <c r="AA10" s="104" t="s">
        <v>134</v>
      </c>
      <c r="AB10" s="104" t="s">
        <v>134</v>
      </c>
      <c r="AC10" s="104" t="s">
        <v>134</v>
      </c>
      <c r="AD10" s="104" t="s">
        <v>134</v>
      </c>
      <c r="AE10" s="104" t="s">
        <v>134</v>
      </c>
      <c r="AF10" s="104" t="s">
        <v>134</v>
      </c>
      <c r="AG10" s="104" t="s">
        <v>134</v>
      </c>
      <c r="AH10" s="104" t="s">
        <v>134</v>
      </c>
      <c r="AI10" s="104" t="s">
        <v>134</v>
      </c>
      <c r="AJ10" s="104" t="s">
        <v>134</v>
      </c>
      <c r="AK10" s="104" t="s">
        <v>134</v>
      </c>
      <c r="AL10" s="105"/>
      <c r="AM10" s="105"/>
      <c r="AN10" s="62"/>
    </row>
    <row r="11" spans="1:40" ht="78" customHeight="1">
      <c r="A11" s="100"/>
      <c r="B11" s="101"/>
      <c r="C11" s="101" t="s">
        <v>137</v>
      </c>
      <c r="D11" s="102">
        <v>4</v>
      </c>
      <c r="E11" s="102" t="s">
        <v>132</v>
      </c>
      <c r="F11" s="102" t="s">
        <v>132</v>
      </c>
      <c r="G11" s="102" t="s">
        <v>132</v>
      </c>
      <c r="H11" s="102" t="s">
        <v>132</v>
      </c>
      <c r="I11" s="102" t="s">
        <v>132</v>
      </c>
      <c r="J11" s="103">
        <v>55521000</v>
      </c>
      <c r="K11" s="103">
        <v>4164075000</v>
      </c>
      <c r="L11" s="103">
        <v>1943235000</v>
      </c>
      <c r="M11" s="102" t="s">
        <v>133</v>
      </c>
      <c r="N11" s="102" t="s">
        <v>132</v>
      </c>
      <c r="O11" s="102" t="s">
        <v>132</v>
      </c>
      <c r="P11" s="102" t="s">
        <v>132</v>
      </c>
      <c r="Q11" s="104" t="s">
        <v>134</v>
      </c>
      <c r="R11" s="104" t="s">
        <v>134</v>
      </c>
      <c r="S11" s="104" t="s">
        <v>134</v>
      </c>
      <c r="T11" s="104" t="s">
        <v>134</v>
      </c>
      <c r="U11" s="104" t="s">
        <v>134</v>
      </c>
      <c r="V11" s="104" t="s">
        <v>134</v>
      </c>
      <c r="W11" s="104" t="s">
        <v>134</v>
      </c>
      <c r="X11" s="104" t="s">
        <v>134</v>
      </c>
      <c r="Y11" s="104" t="s">
        <v>134</v>
      </c>
      <c r="Z11" s="104" t="s">
        <v>134</v>
      </c>
      <c r="AA11" s="104" t="s">
        <v>134</v>
      </c>
      <c r="AB11" s="104" t="s">
        <v>134</v>
      </c>
      <c r="AC11" s="104" t="s">
        <v>134</v>
      </c>
      <c r="AD11" s="104" t="s">
        <v>134</v>
      </c>
      <c r="AE11" s="104" t="s">
        <v>134</v>
      </c>
      <c r="AF11" s="104" t="s">
        <v>134</v>
      </c>
      <c r="AG11" s="104" t="s">
        <v>134</v>
      </c>
      <c r="AH11" s="104" t="s">
        <v>134</v>
      </c>
      <c r="AI11" s="104" t="s">
        <v>134</v>
      </c>
      <c r="AJ11" s="104" t="s">
        <v>134</v>
      </c>
      <c r="AK11" s="104" t="s">
        <v>134</v>
      </c>
      <c r="AL11" s="105"/>
      <c r="AM11" s="105"/>
      <c r="AN11" s="62"/>
    </row>
    <row r="12" spans="1:40" ht="78" customHeight="1">
      <c r="A12" s="100"/>
      <c r="B12" s="101"/>
      <c r="C12" s="101" t="s">
        <v>138</v>
      </c>
      <c r="D12" s="102">
        <v>5</v>
      </c>
      <c r="E12" s="102" t="s">
        <v>132</v>
      </c>
      <c r="F12" s="102" t="s">
        <v>132</v>
      </c>
      <c r="G12" s="102" t="s">
        <v>132</v>
      </c>
      <c r="H12" s="102" t="s">
        <v>132</v>
      </c>
      <c r="I12" s="102" t="s">
        <v>132</v>
      </c>
      <c r="J12" s="103">
        <v>7700000</v>
      </c>
      <c r="K12" s="103">
        <v>577500000</v>
      </c>
      <c r="L12" s="103">
        <v>269500000</v>
      </c>
      <c r="M12" s="102" t="s">
        <v>133</v>
      </c>
      <c r="N12" s="102" t="s">
        <v>132</v>
      </c>
      <c r="O12" s="102" t="s">
        <v>132</v>
      </c>
      <c r="P12" s="102" t="s">
        <v>132</v>
      </c>
      <c r="Q12" s="104" t="s">
        <v>134</v>
      </c>
      <c r="R12" s="104" t="s">
        <v>134</v>
      </c>
      <c r="S12" s="104" t="s">
        <v>134</v>
      </c>
      <c r="T12" s="104" t="s">
        <v>134</v>
      </c>
      <c r="U12" s="104" t="s">
        <v>134</v>
      </c>
      <c r="V12" s="104" t="s">
        <v>134</v>
      </c>
      <c r="W12" s="104" t="s">
        <v>134</v>
      </c>
      <c r="X12" s="104" t="s">
        <v>134</v>
      </c>
      <c r="Y12" s="104" t="s">
        <v>134</v>
      </c>
      <c r="Z12" s="104" t="s">
        <v>134</v>
      </c>
      <c r="AA12" s="104" t="s">
        <v>134</v>
      </c>
      <c r="AB12" s="104" t="s">
        <v>134</v>
      </c>
      <c r="AC12" s="104" t="s">
        <v>134</v>
      </c>
      <c r="AD12" s="104" t="s">
        <v>134</v>
      </c>
      <c r="AE12" s="104" t="s">
        <v>134</v>
      </c>
      <c r="AF12" s="104" t="s">
        <v>134</v>
      </c>
      <c r="AG12" s="104" t="s">
        <v>134</v>
      </c>
      <c r="AH12" s="104" t="s">
        <v>134</v>
      </c>
      <c r="AI12" s="104" t="s">
        <v>134</v>
      </c>
      <c r="AJ12" s="104" t="s">
        <v>134</v>
      </c>
      <c r="AK12" s="104" t="s">
        <v>134</v>
      </c>
      <c r="AL12" s="105"/>
      <c r="AM12" s="105"/>
      <c r="AN12" s="62"/>
    </row>
    <row r="13" spans="1:40" ht="78" customHeight="1">
      <c r="A13" s="100"/>
      <c r="B13" s="101"/>
      <c r="C13" s="101" t="s">
        <v>139</v>
      </c>
      <c r="D13" s="102">
        <v>6</v>
      </c>
      <c r="E13" s="102" t="s">
        <v>132</v>
      </c>
      <c r="F13" s="102" t="s">
        <v>132</v>
      </c>
      <c r="G13" s="102" t="s">
        <v>132</v>
      </c>
      <c r="H13" s="102" t="s">
        <v>132</v>
      </c>
      <c r="I13" s="102" t="s">
        <v>132</v>
      </c>
      <c r="J13" s="103">
        <v>2784000</v>
      </c>
      <c r="K13" s="103">
        <v>208800000</v>
      </c>
      <c r="L13" s="103">
        <v>97440000</v>
      </c>
      <c r="M13" s="102" t="s">
        <v>133</v>
      </c>
      <c r="N13" s="102" t="s">
        <v>132</v>
      </c>
      <c r="O13" s="102" t="s">
        <v>132</v>
      </c>
      <c r="P13" s="102" t="s">
        <v>132</v>
      </c>
      <c r="Q13" s="104" t="s">
        <v>134</v>
      </c>
      <c r="R13" s="104" t="s">
        <v>134</v>
      </c>
      <c r="S13" s="104" t="s">
        <v>134</v>
      </c>
      <c r="T13" s="104" t="s">
        <v>134</v>
      </c>
      <c r="U13" s="104" t="s">
        <v>134</v>
      </c>
      <c r="V13" s="104" t="s">
        <v>134</v>
      </c>
      <c r="W13" s="104" t="s">
        <v>134</v>
      </c>
      <c r="X13" s="104" t="s">
        <v>134</v>
      </c>
      <c r="Y13" s="104" t="s">
        <v>134</v>
      </c>
      <c r="Z13" s="104" t="s">
        <v>134</v>
      </c>
      <c r="AA13" s="104" t="s">
        <v>134</v>
      </c>
      <c r="AB13" s="104" t="s">
        <v>134</v>
      </c>
      <c r="AC13" s="104" t="s">
        <v>134</v>
      </c>
      <c r="AD13" s="104" t="s">
        <v>134</v>
      </c>
      <c r="AE13" s="104" t="s">
        <v>134</v>
      </c>
      <c r="AF13" s="104" t="s">
        <v>134</v>
      </c>
      <c r="AG13" s="104" t="s">
        <v>134</v>
      </c>
      <c r="AH13" s="104" t="s">
        <v>134</v>
      </c>
      <c r="AI13" s="104" t="s">
        <v>134</v>
      </c>
      <c r="AJ13" s="104" t="s">
        <v>134</v>
      </c>
      <c r="AK13" s="104" t="s">
        <v>134</v>
      </c>
      <c r="AL13" s="105"/>
      <c r="AM13" s="105"/>
      <c r="AN13" s="62"/>
    </row>
    <row r="14" spans="1:40" ht="78" customHeight="1">
      <c r="A14" s="100"/>
      <c r="B14" s="101"/>
      <c r="C14" s="101" t="s">
        <v>140</v>
      </c>
      <c r="D14" s="102">
        <v>7</v>
      </c>
      <c r="E14" s="102" t="s">
        <v>132</v>
      </c>
      <c r="F14" s="102" t="s">
        <v>132</v>
      </c>
      <c r="G14" s="102" t="s">
        <v>132</v>
      </c>
      <c r="H14" s="102" t="s">
        <v>132</v>
      </c>
      <c r="I14" s="102" t="s">
        <v>132</v>
      </c>
      <c r="J14" s="103">
        <v>8880000</v>
      </c>
      <c r="K14" s="103">
        <v>666000000</v>
      </c>
      <c r="L14" s="103">
        <v>310800000</v>
      </c>
      <c r="M14" s="102" t="s">
        <v>133</v>
      </c>
      <c r="N14" s="102" t="s">
        <v>132</v>
      </c>
      <c r="O14" s="102" t="s">
        <v>132</v>
      </c>
      <c r="P14" s="102" t="s">
        <v>132</v>
      </c>
      <c r="Q14" s="104" t="s">
        <v>134</v>
      </c>
      <c r="R14" s="104" t="s">
        <v>134</v>
      </c>
      <c r="S14" s="104" t="s">
        <v>134</v>
      </c>
      <c r="T14" s="104" t="s">
        <v>134</v>
      </c>
      <c r="U14" s="104" t="s">
        <v>134</v>
      </c>
      <c r="V14" s="104" t="s">
        <v>134</v>
      </c>
      <c r="W14" s="104" t="s">
        <v>134</v>
      </c>
      <c r="X14" s="104" t="s">
        <v>134</v>
      </c>
      <c r="Y14" s="104" t="s">
        <v>134</v>
      </c>
      <c r="Z14" s="104" t="s">
        <v>134</v>
      </c>
      <c r="AA14" s="104" t="s">
        <v>134</v>
      </c>
      <c r="AB14" s="104" t="s">
        <v>134</v>
      </c>
      <c r="AC14" s="104" t="s">
        <v>134</v>
      </c>
      <c r="AD14" s="104" t="s">
        <v>134</v>
      </c>
      <c r="AE14" s="104" t="s">
        <v>134</v>
      </c>
      <c r="AF14" s="104" t="s">
        <v>134</v>
      </c>
      <c r="AG14" s="104" t="s">
        <v>134</v>
      </c>
      <c r="AH14" s="104" t="s">
        <v>134</v>
      </c>
      <c r="AI14" s="104" t="s">
        <v>134</v>
      </c>
      <c r="AJ14" s="104" t="s">
        <v>134</v>
      </c>
      <c r="AK14" s="104" t="s">
        <v>134</v>
      </c>
      <c r="AL14" s="105"/>
      <c r="AM14" s="105"/>
      <c r="AN14" s="62"/>
    </row>
    <row r="15" spans="1:40">
      <c r="A15" s="62"/>
      <c r="B15" s="62"/>
      <c r="C15" s="62"/>
      <c r="D15" s="106"/>
      <c r="E15" s="107"/>
      <c r="F15" s="106"/>
      <c r="G15" s="106"/>
      <c r="H15" s="106"/>
      <c r="I15" s="106"/>
      <c r="J15" s="108"/>
      <c r="K15" s="108"/>
      <c r="L15" s="108"/>
      <c r="M15" s="106"/>
      <c r="N15" s="106"/>
      <c r="O15" s="106"/>
      <c r="P15" s="106"/>
      <c r="Q15" s="62"/>
      <c r="R15" s="62"/>
      <c r="S15" s="62"/>
      <c r="T15" s="62"/>
      <c r="U15" s="62"/>
      <c r="V15" s="62"/>
      <c r="W15" s="62"/>
      <c r="X15" s="62"/>
      <c r="Y15" s="62"/>
      <c r="Z15" s="62"/>
      <c r="AA15" s="62"/>
      <c r="AB15" s="62"/>
      <c r="AC15" s="62"/>
      <c r="AD15" s="62"/>
      <c r="AE15" s="62"/>
      <c r="AF15" s="62"/>
      <c r="AG15" s="62"/>
      <c r="AH15" s="62"/>
      <c r="AI15" s="62"/>
      <c r="AJ15" s="62"/>
      <c r="AK15" s="62"/>
      <c r="AL15" s="67"/>
      <c r="AM15" s="67"/>
      <c r="AN15" s="62"/>
    </row>
    <row r="16" spans="1:40">
      <c r="A16" s="62"/>
      <c r="B16" s="62"/>
      <c r="C16" s="62"/>
      <c r="D16" s="106"/>
      <c r="E16" s="107"/>
      <c r="F16" s="106"/>
      <c r="G16" s="106"/>
      <c r="H16" s="106"/>
      <c r="I16" s="106"/>
      <c r="J16" s="108"/>
      <c r="K16" s="108"/>
      <c r="L16" s="108"/>
      <c r="M16" s="106"/>
      <c r="N16" s="106"/>
      <c r="O16" s="106"/>
      <c r="P16" s="106"/>
      <c r="Q16" s="62"/>
      <c r="R16" s="62"/>
      <c r="S16" s="62"/>
      <c r="T16" s="62"/>
      <c r="U16" s="62"/>
      <c r="V16" s="62"/>
      <c r="W16" s="62"/>
      <c r="X16" s="62"/>
      <c r="Y16" s="62"/>
      <c r="Z16" s="62"/>
      <c r="AA16" s="62"/>
      <c r="AB16" s="62"/>
      <c r="AC16" s="62"/>
      <c r="AD16" s="62"/>
      <c r="AE16" s="62"/>
      <c r="AF16" s="62"/>
      <c r="AG16" s="62"/>
      <c r="AH16" s="62"/>
      <c r="AI16" s="62"/>
      <c r="AJ16" s="62"/>
      <c r="AK16" s="62"/>
      <c r="AL16" s="67"/>
      <c r="AM16" s="67"/>
      <c r="AN16" s="62"/>
    </row>
    <row r="17" spans="1:40">
      <c r="A17" s="62"/>
      <c r="B17" s="62"/>
      <c r="C17" s="62"/>
      <c r="D17" s="106"/>
      <c r="E17" s="107"/>
      <c r="F17" s="106"/>
      <c r="G17" s="106"/>
      <c r="H17" s="106"/>
      <c r="I17" s="106"/>
      <c r="J17" s="108"/>
      <c r="K17" s="108"/>
      <c r="L17" s="108"/>
      <c r="M17" s="106"/>
      <c r="N17" s="106"/>
      <c r="O17" s="106"/>
      <c r="P17" s="106"/>
      <c r="Q17" s="62"/>
      <c r="R17" s="62"/>
      <c r="S17" s="62"/>
      <c r="T17" s="62"/>
      <c r="U17" s="62"/>
      <c r="V17" s="62"/>
      <c r="W17" s="62"/>
      <c r="X17" s="62"/>
      <c r="Y17" s="62"/>
      <c r="Z17" s="62"/>
      <c r="AA17" s="62"/>
      <c r="AB17" s="62"/>
      <c r="AC17" s="62"/>
      <c r="AD17" s="62"/>
      <c r="AE17" s="62"/>
      <c r="AF17" s="62"/>
      <c r="AG17" s="62"/>
      <c r="AH17" s="62"/>
      <c r="AI17" s="62"/>
      <c r="AJ17" s="62"/>
      <c r="AK17" s="62"/>
      <c r="AL17" s="67"/>
      <c r="AM17" s="67"/>
      <c r="AN17" s="62"/>
    </row>
    <row r="18" spans="1:40">
      <c r="A18" s="62"/>
      <c r="B18" s="62"/>
      <c r="C18" s="62"/>
      <c r="D18" s="106"/>
      <c r="E18" s="107"/>
      <c r="F18" s="106"/>
      <c r="G18" s="106"/>
      <c r="H18" s="106"/>
      <c r="I18" s="106"/>
      <c r="J18" s="108"/>
      <c r="K18" s="108"/>
      <c r="L18" s="108"/>
      <c r="M18" s="106"/>
      <c r="N18" s="106"/>
      <c r="O18" s="106"/>
      <c r="P18" s="106"/>
      <c r="Q18" s="62"/>
      <c r="R18" s="62"/>
      <c r="S18" s="62"/>
      <c r="T18" s="62"/>
      <c r="U18" s="62"/>
      <c r="V18" s="62"/>
      <c r="W18" s="62"/>
      <c r="X18" s="62"/>
      <c r="Y18" s="62"/>
      <c r="Z18" s="62"/>
      <c r="AA18" s="62"/>
      <c r="AB18" s="62"/>
      <c r="AC18" s="62"/>
      <c r="AD18" s="62"/>
      <c r="AE18" s="62"/>
      <c r="AF18" s="62"/>
      <c r="AG18" s="62"/>
      <c r="AH18" s="62"/>
      <c r="AI18" s="62"/>
      <c r="AJ18" s="62"/>
      <c r="AK18" s="62"/>
      <c r="AL18" s="67"/>
      <c r="AM18" s="67"/>
      <c r="AN18" s="62"/>
    </row>
    <row r="19" spans="1:40">
      <c r="A19" s="62"/>
      <c r="B19" s="62"/>
      <c r="C19" s="62"/>
      <c r="D19" s="106"/>
      <c r="E19" s="107"/>
      <c r="F19" s="106"/>
      <c r="G19" s="106"/>
      <c r="H19" s="106"/>
      <c r="I19" s="106"/>
      <c r="J19" s="108"/>
      <c r="K19" s="108"/>
      <c r="L19" s="108"/>
      <c r="M19" s="106"/>
      <c r="N19" s="106"/>
      <c r="O19" s="106"/>
      <c r="P19" s="106"/>
      <c r="Q19" s="62"/>
      <c r="R19" s="62"/>
      <c r="S19" s="62"/>
      <c r="T19" s="62"/>
      <c r="U19" s="62"/>
      <c r="V19" s="62"/>
      <c r="W19" s="62"/>
      <c r="X19" s="62"/>
      <c r="Y19" s="62"/>
      <c r="Z19" s="62"/>
      <c r="AA19" s="62"/>
      <c r="AB19" s="62"/>
      <c r="AC19" s="62"/>
      <c r="AD19" s="62"/>
      <c r="AE19" s="62"/>
      <c r="AF19" s="62"/>
      <c r="AG19" s="62"/>
      <c r="AH19" s="62"/>
      <c r="AI19" s="62"/>
      <c r="AJ19" s="62"/>
      <c r="AK19" s="62"/>
      <c r="AL19" s="67"/>
      <c r="AM19" s="67"/>
      <c r="AN19" s="62"/>
    </row>
    <row r="20" spans="1:40">
      <c r="A20" s="62"/>
      <c r="B20" s="62"/>
      <c r="C20" s="62"/>
      <c r="D20" s="106"/>
      <c r="E20" s="107"/>
      <c r="F20" s="106"/>
      <c r="G20" s="106"/>
      <c r="H20" s="106"/>
      <c r="I20" s="106"/>
      <c r="J20" s="108"/>
      <c r="K20" s="108"/>
      <c r="L20" s="108"/>
      <c r="M20" s="106"/>
      <c r="N20" s="106"/>
      <c r="O20" s="106"/>
      <c r="P20" s="106"/>
      <c r="Q20" s="62"/>
      <c r="R20" s="62"/>
      <c r="S20" s="62"/>
      <c r="T20" s="62"/>
      <c r="U20" s="62"/>
      <c r="V20" s="62"/>
      <c r="W20" s="62"/>
      <c r="X20" s="62"/>
      <c r="Y20" s="62"/>
      <c r="Z20" s="62"/>
      <c r="AA20" s="62"/>
      <c r="AB20" s="62"/>
      <c r="AC20" s="62"/>
      <c r="AD20" s="62"/>
      <c r="AE20" s="62"/>
      <c r="AF20" s="62"/>
      <c r="AG20" s="62"/>
      <c r="AH20" s="62"/>
      <c r="AI20" s="62"/>
      <c r="AJ20" s="62"/>
      <c r="AK20" s="62"/>
      <c r="AL20" s="67"/>
      <c r="AM20" s="67"/>
      <c r="AN20" s="62"/>
    </row>
    <row r="21" spans="1:40" ht="15.75" customHeight="1">
      <c r="A21" s="62"/>
      <c r="B21" s="62"/>
      <c r="C21" s="62"/>
      <c r="D21" s="62"/>
      <c r="E21" s="109"/>
      <c r="F21" s="62"/>
      <c r="G21" s="62"/>
      <c r="H21" s="62"/>
      <c r="I21" s="62"/>
      <c r="J21" s="65"/>
      <c r="K21" s="65"/>
      <c r="L21" s="65"/>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7"/>
      <c r="AM21" s="67"/>
      <c r="AN21" s="62"/>
    </row>
    <row r="22" spans="1:40" ht="15.75" customHeight="1">
      <c r="A22" s="62"/>
      <c r="B22" s="62"/>
      <c r="C22" s="62"/>
      <c r="D22" s="62"/>
      <c r="E22" s="109"/>
      <c r="F22" s="62"/>
      <c r="G22" s="62"/>
      <c r="H22" s="62"/>
      <c r="I22" s="62"/>
      <c r="J22" s="65"/>
      <c r="K22" s="65"/>
      <c r="L22" s="65"/>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7"/>
      <c r="AM22" s="67"/>
      <c r="AN22" s="62"/>
    </row>
    <row r="23" spans="1:40" ht="15.75" customHeight="1">
      <c r="A23" s="62"/>
      <c r="B23" s="62"/>
      <c r="C23" s="62"/>
      <c r="D23" s="62"/>
      <c r="E23" s="109"/>
      <c r="F23" s="62"/>
      <c r="G23" s="62"/>
      <c r="H23" s="62"/>
      <c r="I23" s="62"/>
      <c r="J23" s="65"/>
      <c r="K23" s="65"/>
      <c r="L23" s="65"/>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7"/>
      <c r="AM23" s="67"/>
      <c r="AN23" s="62"/>
    </row>
    <row r="24" spans="1:40" ht="15.75" customHeight="1">
      <c r="A24" s="62"/>
      <c r="B24" s="62"/>
      <c r="C24" s="62"/>
      <c r="D24" s="62"/>
      <c r="E24" s="109"/>
      <c r="F24" s="62"/>
      <c r="G24" s="62"/>
      <c r="H24" s="62"/>
      <c r="I24" s="62"/>
      <c r="J24" s="65"/>
      <c r="K24" s="65"/>
      <c r="L24" s="65"/>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7"/>
      <c r="AM24" s="67"/>
      <c r="AN24" s="62"/>
    </row>
    <row r="25" spans="1:40" ht="15.75" customHeight="1">
      <c r="A25" s="62"/>
      <c r="B25" s="62"/>
      <c r="C25" s="62"/>
      <c r="D25" s="62"/>
      <c r="E25" s="109"/>
      <c r="F25" s="62"/>
      <c r="G25" s="62"/>
      <c r="H25" s="62"/>
      <c r="I25" s="62"/>
      <c r="J25" s="65"/>
      <c r="K25" s="65"/>
      <c r="L25" s="65"/>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7"/>
      <c r="AM25" s="67"/>
      <c r="AN25" s="62"/>
    </row>
    <row r="26" spans="1:40" ht="15.75" customHeight="1">
      <c r="A26" s="62"/>
      <c r="B26" s="62"/>
      <c r="C26" s="62"/>
      <c r="D26" s="62"/>
      <c r="E26" s="109"/>
      <c r="F26" s="62"/>
      <c r="G26" s="62"/>
      <c r="H26" s="62"/>
      <c r="I26" s="62"/>
      <c r="J26" s="65"/>
      <c r="K26" s="65"/>
      <c r="L26" s="65"/>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7"/>
      <c r="AM26" s="67"/>
      <c r="AN26" s="62"/>
    </row>
    <row r="27" spans="1:40" ht="15.75" customHeight="1">
      <c r="A27" s="62"/>
      <c r="B27" s="62"/>
      <c r="C27" s="62"/>
      <c r="D27" s="62"/>
      <c r="E27" s="109"/>
      <c r="F27" s="62"/>
      <c r="G27" s="62"/>
      <c r="H27" s="62"/>
      <c r="I27" s="62"/>
      <c r="J27" s="65"/>
      <c r="K27" s="65"/>
      <c r="L27" s="65"/>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7"/>
      <c r="AM27" s="67"/>
      <c r="AN27" s="62"/>
    </row>
    <row r="28" spans="1:40" ht="15.75" customHeight="1">
      <c r="A28" s="62"/>
      <c r="B28" s="62"/>
      <c r="C28" s="62"/>
      <c r="D28" s="62"/>
      <c r="E28" s="109"/>
      <c r="F28" s="62"/>
      <c r="G28" s="62"/>
      <c r="H28" s="62"/>
      <c r="I28" s="62"/>
      <c r="J28" s="65"/>
      <c r="K28" s="65"/>
      <c r="L28" s="65"/>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7"/>
      <c r="AM28" s="67"/>
      <c r="AN28" s="62"/>
    </row>
    <row r="29" spans="1:40" ht="15.75" customHeight="1">
      <c r="A29" s="62"/>
      <c r="B29" s="62"/>
      <c r="C29" s="62"/>
      <c r="D29" s="62"/>
      <c r="E29" s="109"/>
      <c r="F29" s="62"/>
      <c r="G29" s="62"/>
      <c r="H29" s="62"/>
      <c r="I29" s="62"/>
      <c r="J29" s="65"/>
      <c r="K29" s="65"/>
      <c r="L29" s="65"/>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7"/>
      <c r="AM29" s="67"/>
      <c r="AN29" s="62"/>
    </row>
    <row r="30" spans="1:40" ht="15.75" customHeight="1">
      <c r="A30" s="62"/>
      <c r="B30" s="62"/>
      <c r="C30" s="62"/>
      <c r="D30" s="62"/>
      <c r="E30" s="109"/>
      <c r="F30" s="62"/>
      <c r="G30" s="62"/>
      <c r="H30" s="62"/>
      <c r="I30" s="62"/>
      <c r="J30" s="65"/>
      <c r="K30" s="65"/>
      <c r="L30" s="65"/>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7"/>
      <c r="AM30" s="67"/>
      <c r="AN30" s="62"/>
    </row>
    <row r="31" spans="1:40" ht="15.75" customHeight="1">
      <c r="A31" s="62"/>
      <c r="B31" s="62"/>
      <c r="C31" s="62"/>
      <c r="D31" s="62"/>
      <c r="E31" s="109"/>
      <c r="F31" s="62"/>
      <c r="G31" s="62"/>
      <c r="H31" s="62"/>
      <c r="I31" s="62"/>
      <c r="J31" s="65"/>
      <c r="K31" s="65"/>
      <c r="L31" s="65"/>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7"/>
      <c r="AM31" s="67"/>
      <c r="AN31" s="62"/>
    </row>
    <row r="32" spans="1:40" ht="15.75" customHeight="1">
      <c r="A32" s="62"/>
      <c r="B32" s="62"/>
      <c r="C32" s="62"/>
      <c r="D32" s="62"/>
      <c r="E32" s="109"/>
      <c r="F32" s="62"/>
      <c r="G32" s="62"/>
      <c r="H32" s="62"/>
      <c r="I32" s="62"/>
      <c r="J32" s="65"/>
      <c r="K32" s="65"/>
      <c r="L32" s="65"/>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7"/>
      <c r="AM32" s="67"/>
      <c r="AN32" s="62"/>
    </row>
    <row r="33" spans="1:40" ht="15.75" customHeight="1">
      <c r="A33" s="62"/>
      <c r="B33" s="62"/>
      <c r="C33" s="62"/>
      <c r="D33" s="62"/>
      <c r="E33" s="109"/>
      <c r="F33" s="62"/>
      <c r="G33" s="62"/>
      <c r="H33" s="62"/>
      <c r="I33" s="62"/>
      <c r="J33" s="65"/>
      <c r="K33" s="65"/>
      <c r="L33" s="65"/>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7"/>
      <c r="AM33" s="67"/>
      <c r="AN33" s="62"/>
    </row>
    <row r="34" spans="1:40" ht="15.75" customHeight="1">
      <c r="A34" s="62"/>
      <c r="B34" s="62"/>
      <c r="C34" s="62"/>
      <c r="D34" s="62"/>
      <c r="E34" s="109"/>
      <c r="F34" s="62"/>
      <c r="G34" s="62"/>
      <c r="H34" s="62"/>
      <c r="I34" s="62"/>
      <c r="J34" s="65"/>
      <c r="K34" s="65"/>
      <c r="L34" s="65"/>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7"/>
      <c r="AM34" s="67"/>
      <c r="AN34" s="62"/>
    </row>
    <row r="35" spans="1:40" ht="15.75" customHeight="1">
      <c r="A35" s="62"/>
      <c r="B35" s="62"/>
      <c r="C35" s="62"/>
      <c r="D35" s="62"/>
      <c r="E35" s="109"/>
      <c r="F35" s="62"/>
      <c r="G35" s="62"/>
      <c r="H35" s="62"/>
      <c r="I35" s="62"/>
      <c r="J35" s="65"/>
      <c r="K35" s="65"/>
      <c r="L35" s="65"/>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7"/>
      <c r="AM35" s="67"/>
      <c r="AN35" s="62"/>
    </row>
    <row r="36" spans="1:40" ht="15.75" customHeight="1">
      <c r="A36" s="62"/>
      <c r="B36" s="62"/>
      <c r="C36" s="62"/>
      <c r="D36" s="62"/>
      <c r="E36" s="109"/>
      <c r="F36" s="62"/>
      <c r="G36" s="62"/>
      <c r="H36" s="62"/>
      <c r="I36" s="62"/>
      <c r="J36" s="65"/>
      <c r="K36" s="65"/>
      <c r="L36" s="65"/>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7"/>
      <c r="AM36" s="67"/>
      <c r="AN36" s="62"/>
    </row>
    <row r="37" spans="1:40" ht="15.75" customHeight="1">
      <c r="A37" s="62"/>
      <c r="B37" s="62"/>
      <c r="C37" s="62"/>
      <c r="D37" s="62"/>
      <c r="E37" s="109"/>
      <c r="F37" s="62"/>
      <c r="G37" s="62"/>
      <c r="H37" s="62"/>
      <c r="I37" s="62"/>
      <c r="J37" s="65"/>
      <c r="K37" s="65"/>
      <c r="L37" s="65"/>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7"/>
      <c r="AM37" s="67"/>
      <c r="AN37" s="62"/>
    </row>
    <row r="38" spans="1:40" ht="15.75" customHeight="1">
      <c r="A38" s="62"/>
      <c r="B38" s="62"/>
      <c r="C38" s="62"/>
      <c r="D38" s="62"/>
      <c r="E38" s="109"/>
      <c r="F38" s="62"/>
      <c r="G38" s="62"/>
      <c r="H38" s="62"/>
      <c r="I38" s="62"/>
      <c r="J38" s="65"/>
      <c r="K38" s="65"/>
      <c r="L38" s="65"/>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7"/>
      <c r="AM38" s="67"/>
      <c r="AN38" s="62"/>
    </row>
    <row r="39" spans="1:40" ht="15.75" customHeight="1">
      <c r="A39" s="62"/>
      <c r="B39" s="62"/>
      <c r="C39" s="62"/>
      <c r="D39" s="62"/>
      <c r="E39" s="109"/>
      <c r="F39" s="62"/>
      <c r="G39" s="62"/>
      <c r="H39" s="62"/>
      <c r="I39" s="62"/>
      <c r="J39" s="65"/>
      <c r="K39" s="65"/>
      <c r="L39" s="65"/>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7"/>
      <c r="AM39" s="67"/>
      <c r="AN39" s="62"/>
    </row>
    <row r="40" spans="1:40" ht="15.75" customHeight="1">
      <c r="A40" s="62"/>
      <c r="B40" s="62"/>
      <c r="C40" s="62"/>
      <c r="D40" s="62"/>
      <c r="E40" s="109"/>
      <c r="F40" s="62"/>
      <c r="G40" s="62"/>
      <c r="H40" s="62"/>
      <c r="I40" s="62"/>
      <c r="J40" s="65"/>
      <c r="K40" s="65"/>
      <c r="L40" s="65"/>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7"/>
      <c r="AM40" s="67"/>
      <c r="AN40" s="62"/>
    </row>
    <row r="41" spans="1:40" ht="15.75" customHeight="1">
      <c r="A41" s="62"/>
      <c r="B41" s="62"/>
      <c r="C41" s="62"/>
      <c r="D41" s="62"/>
      <c r="E41" s="109"/>
      <c r="F41" s="62"/>
      <c r="G41" s="62"/>
      <c r="H41" s="62"/>
      <c r="I41" s="62"/>
      <c r="J41" s="65"/>
      <c r="K41" s="65"/>
      <c r="L41" s="65"/>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7"/>
      <c r="AM41" s="67"/>
      <c r="AN41" s="62"/>
    </row>
    <row r="42" spans="1:40" ht="15.75" customHeight="1">
      <c r="A42" s="62"/>
      <c r="B42" s="62"/>
      <c r="C42" s="62"/>
      <c r="D42" s="62"/>
      <c r="E42" s="109"/>
      <c r="F42" s="62"/>
      <c r="G42" s="62"/>
      <c r="H42" s="62"/>
      <c r="I42" s="62"/>
      <c r="J42" s="65"/>
      <c r="K42" s="65"/>
      <c r="L42" s="65"/>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7"/>
      <c r="AM42" s="67"/>
      <c r="AN42" s="62"/>
    </row>
    <row r="43" spans="1:40" ht="15.75" customHeight="1">
      <c r="A43" s="62"/>
      <c r="B43" s="62"/>
      <c r="C43" s="62"/>
      <c r="D43" s="62"/>
      <c r="E43" s="109"/>
      <c r="F43" s="62"/>
      <c r="G43" s="62"/>
      <c r="H43" s="62"/>
      <c r="I43" s="62"/>
      <c r="J43" s="65"/>
      <c r="K43" s="65"/>
      <c r="L43" s="65"/>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7"/>
      <c r="AM43" s="67"/>
      <c r="AN43" s="62"/>
    </row>
    <row r="44" spans="1:40" ht="15.75" customHeight="1">
      <c r="A44" s="62"/>
      <c r="B44" s="62"/>
      <c r="C44" s="62"/>
      <c r="D44" s="62"/>
      <c r="E44" s="109"/>
      <c r="F44" s="62"/>
      <c r="G44" s="62"/>
      <c r="H44" s="62"/>
      <c r="I44" s="62"/>
      <c r="J44" s="65"/>
      <c r="K44" s="65"/>
      <c r="L44" s="65"/>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7"/>
      <c r="AM44" s="67"/>
      <c r="AN44" s="62"/>
    </row>
    <row r="45" spans="1:40" ht="15.75" customHeight="1">
      <c r="A45" s="62"/>
      <c r="B45" s="62"/>
      <c r="C45" s="62"/>
      <c r="D45" s="62"/>
      <c r="E45" s="109"/>
      <c r="F45" s="62"/>
      <c r="G45" s="62"/>
      <c r="H45" s="62"/>
      <c r="I45" s="62"/>
      <c r="J45" s="65"/>
      <c r="K45" s="65"/>
      <c r="L45" s="65"/>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7"/>
      <c r="AM45" s="67"/>
      <c r="AN45" s="62"/>
    </row>
    <row r="46" spans="1:40" ht="15.75" customHeight="1">
      <c r="A46" s="62"/>
      <c r="B46" s="62"/>
      <c r="C46" s="62"/>
      <c r="D46" s="62"/>
      <c r="E46" s="109"/>
      <c r="F46" s="62"/>
      <c r="G46" s="62"/>
      <c r="H46" s="62"/>
      <c r="I46" s="62"/>
      <c r="J46" s="65"/>
      <c r="K46" s="65"/>
      <c r="L46" s="65"/>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7"/>
      <c r="AM46" s="67"/>
      <c r="AN46" s="62"/>
    </row>
    <row r="47" spans="1:40" ht="15.75" customHeight="1">
      <c r="A47" s="62"/>
      <c r="B47" s="62"/>
      <c r="C47" s="62"/>
      <c r="D47" s="62"/>
      <c r="E47" s="109"/>
      <c r="F47" s="62"/>
      <c r="G47" s="62"/>
      <c r="H47" s="62"/>
      <c r="I47" s="62"/>
      <c r="J47" s="65"/>
      <c r="K47" s="65"/>
      <c r="L47" s="65"/>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7"/>
      <c r="AM47" s="67"/>
      <c r="AN47" s="62"/>
    </row>
    <row r="48" spans="1:40" ht="15.75" customHeight="1">
      <c r="A48" s="62"/>
      <c r="B48" s="62"/>
      <c r="C48" s="62"/>
      <c r="D48" s="62"/>
      <c r="E48" s="109"/>
      <c r="F48" s="62"/>
      <c r="G48" s="62"/>
      <c r="H48" s="62"/>
      <c r="I48" s="62"/>
      <c r="J48" s="65"/>
      <c r="K48" s="65"/>
      <c r="L48" s="65"/>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7"/>
      <c r="AM48" s="67"/>
      <c r="AN48" s="62"/>
    </row>
    <row r="49" spans="1:40" ht="15.75" customHeight="1">
      <c r="A49" s="62"/>
      <c r="B49" s="62"/>
      <c r="C49" s="62"/>
      <c r="D49" s="62"/>
      <c r="E49" s="109"/>
      <c r="F49" s="62"/>
      <c r="G49" s="62"/>
      <c r="H49" s="62"/>
      <c r="I49" s="62"/>
      <c r="J49" s="65"/>
      <c r="K49" s="65"/>
      <c r="L49" s="65"/>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7"/>
      <c r="AM49" s="67"/>
      <c r="AN49" s="62"/>
    </row>
    <row r="50" spans="1:40" ht="15.75" customHeight="1">
      <c r="A50" s="62"/>
      <c r="B50" s="62"/>
      <c r="C50" s="62"/>
      <c r="D50" s="62"/>
      <c r="E50" s="109"/>
      <c r="F50" s="62"/>
      <c r="G50" s="62"/>
      <c r="H50" s="62"/>
      <c r="I50" s="62"/>
      <c r="J50" s="65"/>
      <c r="K50" s="65"/>
      <c r="L50" s="65"/>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7"/>
      <c r="AM50" s="67"/>
      <c r="AN50" s="62"/>
    </row>
    <row r="51" spans="1:40" ht="15.75" customHeight="1">
      <c r="A51" s="62"/>
      <c r="B51" s="62"/>
      <c r="C51" s="62"/>
      <c r="D51" s="62"/>
      <c r="E51" s="109"/>
      <c r="F51" s="62"/>
      <c r="G51" s="62"/>
      <c r="H51" s="62"/>
      <c r="I51" s="62"/>
      <c r="J51" s="65"/>
      <c r="K51" s="65"/>
      <c r="L51" s="65"/>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7"/>
      <c r="AM51" s="67"/>
      <c r="AN51" s="62"/>
    </row>
    <row r="52" spans="1:40" ht="15.75" customHeight="1">
      <c r="A52" s="62"/>
      <c r="B52" s="62"/>
      <c r="C52" s="62"/>
      <c r="D52" s="62"/>
      <c r="E52" s="109"/>
      <c r="F52" s="62"/>
      <c r="G52" s="62"/>
      <c r="H52" s="62"/>
      <c r="I52" s="62"/>
      <c r="J52" s="65"/>
      <c r="K52" s="65"/>
      <c r="L52" s="65"/>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7"/>
      <c r="AM52" s="67"/>
      <c r="AN52" s="62"/>
    </row>
    <row r="53" spans="1:40" ht="15.75" customHeight="1">
      <c r="A53" s="62"/>
      <c r="B53" s="62"/>
      <c r="C53" s="62"/>
      <c r="D53" s="62"/>
      <c r="E53" s="109"/>
      <c r="F53" s="62"/>
      <c r="G53" s="62"/>
      <c r="H53" s="62"/>
      <c r="I53" s="62"/>
      <c r="J53" s="65"/>
      <c r="K53" s="65"/>
      <c r="L53" s="65"/>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7"/>
      <c r="AM53" s="67"/>
      <c r="AN53" s="62"/>
    </row>
    <row r="54" spans="1:40" ht="15.75" customHeight="1">
      <c r="A54" s="62"/>
      <c r="B54" s="62"/>
      <c r="C54" s="62"/>
      <c r="D54" s="62"/>
      <c r="E54" s="109"/>
      <c r="F54" s="62"/>
      <c r="G54" s="62"/>
      <c r="H54" s="62"/>
      <c r="I54" s="62"/>
      <c r="J54" s="65"/>
      <c r="K54" s="65"/>
      <c r="L54" s="65"/>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7"/>
      <c r="AM54" s="67"/>
      <c r="AN54" s="62"/>
    </row>
    <row r="55" spans="1:40" ht="15.75" customHeight="1">
      <c r="A55" s="62"/>
      <c r="B55" s="62"/>
      <c r="C55" s="62"/>
      <c r="D55" s="62"/>
      <c r="E55" s="109"/>
      <c r="F55" s="62"/>
      <c r="G55" s="62"/>
      <c r="H55" s="62"/>
      <c r="I55" s="62"/>
      <c r="J55" s="65"/>
      <c r="K55" s="65"/>
      <c r="L55" s="65"/>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7"/>
      <c r="AM55" s="67"/>
      <c r="AN55" s="62"/>
    </row>
    <row r="56" spans="1:40" ht="15.75" customHeight="1">
      <c r="A56" s="62"/>
      <c r="B56" s="62"/>
      <c r="C56" s="62"/>
      <c r="D56" s="62"/>
      <c r="E56" s="109"/>
      <c r="F56" s="62"/>
      <c r="G56" s="62"/>
      <c r="H56" s="62"/>
      <c r="I56" s="62"/>
      <c r="J56" s="65"/>
      <c r="K56" s="65"/>
      <c r="L56" s="65"/>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7"/>
      <c r="AM56" s="67"/>
      <c r="AN56" s="62"/>
    </row>
    <row r="57" spans="1:40" ht="15.75" customHeight="1">
      <c r="A57" s="62"/>
      <c r="B57" s="62"/>
      <c r="C57" s="62"/>
      <c r="D57" s="62"/>
      <c r="E57" s="109"/>
      <c r="F57" s="62"/>
      <c r="G57" s="62"/>
      <c r="H57" s="62"/>
      <c r="I57" s="62"/>
      <c r="J57" s="65"/>
      <c r="K57" s="65"/>
      <c r="L57" s="65"/>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7"/>
      <c r="AM57" s="67"/>
      <c r="AN57" s="62"/>
    </row>
    <row r="58" spans="1:40" ht="15.75" customHeight="1">
      <c r="A58" s="62"/>
      <c r="B58" s="62"/>
      <c r="C58" s="62"/>
      <c r="D58" s="62"/>
      <c r="E58" s="109"/>
      <c r="F58" s="62"/>
      <c r="G58" s="62"/>
      <c r="H58" s="62"/>
      <c r="I58" s="62"/>
      <c r="J58" s="65"/>
      <c r="K58" s="65"/>
      <c r="L58" s="65"/>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7"/>
      <c r="AM58" s="67"/>
      <c r="AN58" s="62"/>
    </row>
    <row r="59" spans="1:40" ht="15.75" customHeight="1">
      <c r="A59" s="62"/>
      <c r="B59" s="62"/>
      <c r="C59" s="62"/>
      <c r="D59" s="62"/>
      <c r="E59" s="109"/>
      <c r="F59" s="62"/>
      <c r="G59" s="62"/>
      <c r="H59" s="62"/>
      <c r="I59" s="62"/>
      <c r="J59" s="65"/>
      <c r="K59" s="65"/>
      <c r="L59" s="65"/>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7"/>
      <c r="AM59" s="67"/>
      <c r="AN59" s="62"/>
    </row>
    <row r="60" spans="1:40" ht="15.75" customHeight="1">
      <c r="A60" s="62"/>
      <c r="B60" s="62"/>
      <c r="C60" s="62"/>
      <c r="D60" s="62"/>
      <c r="E60" s="109"/>
      <c r="F60" s="62"/>
      <c r="G60" s="62"/>
      <c r="H60" s="62"/>
      <c r="I60" s="62"/>
      <c r="J60" s="65"/>
      <c r="K60" s="65"/>
      <c r="L60" s="65"/>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7"/>
      <c r="AM60" s="67"/>
      <c r="AN60" s="62"/>
    </row>
    <row r="61" spans="1:40" ht="15.75" customHeight="1">
      <c r="A61" s="62"/>
      <c r="B61" s="62"/>
      <c r="C61" s="62"/>
      <c r="D61" s="62"/>
      <c r="E61" s="109"/>
      <c r="F61" s="62"/>
      <c r="G61" s="62"/>
      <c r="H61" s="62"/>
      <c r="I61" s="62"/>
      <c r="J61" s="65"/>
      <c r="K61" s="65"/>
      <c r="L61" s="65"/>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7"/>
      <c r="AM61" s="67"/>
      <c r="AN61" s="62"/>
    </row>
    <row r="62" spans="1:40" ht="15.75" customHeight="1">
      <c r="A62" s="62"/>
      <c r="B62" s="62"/>
      <c r="C62" s="62"/>
      <c r="D62" s="62"/>
      <c r="E62" s="109"/>
      <c r="F62" s="62"/>
      <c r="G62" s="62"/>
      <c r="H62" s="62"/>
      <c r="I62" s="62"/>
      <c r="J62" s="65"/>
      <c r="K62" s="65"/>
      <c r="L62" s="65"/>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7"/>
      <c r="AM62" s="67"/>
      <c r="AN62" s="62"/>
    </row>
    <row r="63" spans="1:40" ht="15.75" customHeight="1">
      <c r="A63" s="62"/>
      <c r="B63" s="62"/>
      <c r="C63" s="62"/>
      <c r="D63" s="62"/>
      <c r="E63" s="109"/>
      <c r="F63" s="62"/>
      <c r="G63" s="62"/>
      <c r="H63" s="62"/>
      <c r="I63" s="62"/>
      <c r="J63" s="65"/>
      <c r="K63" s="65"/>
      <c r="L63" s="65"/>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7"/>
      <c r="AM63" s="67"/>
      <c r="AN63" s="62"/>
    </row>
    <row r="64" spans="1:40" ht="15.75" customHeight="1">
      <c r="A64" s="62"/>
      <c r="B64" s="62"/>
      <c r="C64" s="62"/>
      <c r="D64" s="62"/>
      <c r="E64" s="109"/>
      <c r="F64" s="62"/>
      <c r="G64" s="62"/>
      <c r="H64" s="62"/>
      <c r="I64" s="62"/>
      <c r="J64" s="65"/>
      <c r="K64" s="65"/>
      <c r="L64" s="65"/>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7"/>
      <c r="AM64" s="67"/>
      <c r="AN64" s="62"/>
    </row>
    <row r="65" spans="1:40" ht="15.75" customHeight="1">
      <c r="A65" s="62"/>
      <c r="B65" s="62"/>
      <c r="C65" s="62"/>
      <c r="D65" s="62"/>
      <c r="E65" s="109"/>
      <c r="F65" s="62"/>
      <c r="G65" s="62"/>
      <c r="H65" s="62"/>
      <c r="I65" s="62"/>
      <c r="J65" s="65"/>
      <c r="K65" s="65"/>
      <c r="L65" s="65"/>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7"/>
      <c r="AM65" s="67"/>
      <c r="AN65" s="62"/>
    </row>
    <row r="66" spans="1:40" ht="15.75" customHeight="1">
      <c r="A66" s="62"/>
      <c r="B66" s="62"/>
      <c r="C66" s="62"/>
      <c r="D66" s="62"/>
      <c r="E66" s="109"/>
      <c r="F66" s="62"/>
      <c r="G66" s="62"/>
      <c r="H66" s="62"/>
      <c r="I66" s="62"/>
      <c r="J66" s="65"/>
      <c r="K66" s="65"/>
      <c r="L66" s="65"/>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7"/>
      <c r="AM66" s="67"/>
      <c r="AN66" s="62"/>
    </row>
    <row r="67" spans="1:40" ht="15.75" customHeight="1">
      <c r="A67" s="62"/>
      <c r="B67" s="62"/>
      <c r="C67" s="62"/>
      <c r="D67" s="62"/>
      <c r="E67" s="109"/>
      <c r="F67" s="62"/>
      <c r="G67" s="62"/>
      <c r="H67" s="62"/>
      <c r="I67" s="62"/>
      <c r="J67" s="65"/>
      <c r="K67" s="65"/>
      <c r="L67" s="65"/>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7"/>
      <c r="AM67" s="67"/>
      <c r="AN67" s="62"/>
    </row>
    <row r="68" spans="1:40" ht="15.75" customHeight="1">
      <c r="A68" s="62"/>
      <c r="B68" s="62"/>
      <c r="C68" s="62"/>
      <c r="D68" s="62"/>
      <c r="E68" s="109"/>
      <c r="F68" s="62"/>
      <c r="G68" s="62"/>
      <c r="H68" s="62"/>
      <c r="I68" s="62"/>
      <c r="J68" s="65"/>
      <c r="K68" s="65"/>
      <c r="L68" s="65"/>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7"/>
      <c r="AM68" s="67"/>
      <c r="AN68" s="62"/>
    </row>
    <row r="69" spans="1:40" ht="15.75" customHeight="1">
      <c r="A69" s="62"/>
      <c r="B69" s="62"/>
      <c r="C69" s="62"/>
      <c r="D69" s="62"/>
      <c r="E69" s="109"/>
      <c r="F69" s="62"/>
      <c r="G69" s="62"/>
      <c r="H69" s="62"/>
      <c r="I69" s="62"/>
      <c r="J69" s="65"/>
      <c r="K69" s="65"/>
      <c r="L69" s="65"/>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7"/>
      <c r="AM69" s="67"/>
      <c r="AN69" s="62"/>
    </row>
    <row r="70" spans="1:40" ht="15.75" customHeight="1">
      <c r="A70" s="62"/>
      <c r="B70" s="62"/>
      <c r="C70" s="62"/>
      <c r="D70" s="62"/>
      <c r="E70" s="109"/>
      <c r="F70" s="62"/>
      <c r="G70" s="62"/>
      <c r="H70" s="62"/>
      <c r="I70" s="62"/>
      <c r="J70" s="65"/>
      <c r="K70" s="65"/>
      <c r="L70" s="65"/>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7"/>
      <c r="AM70" s="67"/>
      <c r="AN70" s="62"/>
    </row>
    <row r="71" spans="1:40" ht="15.75" customHeight="1">
      <c r="A71" s="62"/>
      <c r="B71" s="62"/>
      <c r="C71" s="62"/>
      <c r="D71" s="62"/>
      <c r="E71" s="109"/>
      <c r="F71" s="62"/>
      <c r="G71" s="62"/>
      <c r="H71" s="62"/>
      <c r="I71" s="62"/>
      <c r="J71" s="65"/>
      <c r="K71" s="65"/>
      <c r="L71" s="65"/>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7"/>
      <c r="AM71" s="67"/>
      <c r="AN71" s="62"/>
    </row>
    <row r="72" spans="1:40" ht="15.75" customHeight="1">
      <c r="A72" s="62"/>
      <c r="B72" s="62"/>
      <c r="C72" s="62"/>
      <c r="D72" s="62"/>
      <c r="E72" s="109"/>
      <c r="F72" s="62"/>
      <c r="G72" s="62"/>
      <c r="H72" s="62"/>
      <c r="I72" s="62"/>
      <c r="J72" s="65"/>
      <c r="K72" s="65"/>
      <c r="L72" s="65"/>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7"/>
      <c r="AM72" s="67"/>
      <c r="AN72" s="62"/>
    </row>
    <row r="73" spans="1:40" ht="15.75" customHeight="1">
      <c r="A73" s="62"/>
      <c r="B73" s="62"/>
      <c r="C73" s="62"/>
      <c r="D73" s="62"/>
      <c r="E73" s="109"/>
      <c r="F73" s="62"/>
      <c r="G73" s="62"/>
      <c r="H73" s="62"/>
      <c r="I73" s="62"/>
      <c r="J73" s="65"/>
      <c r="K73" s="65"/>
      <c r="L73" s="65"/>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7"/>
      <c r="AM73" s="67"/>
      <c r="AN73" s="62"/>
    </row>
    <row r="74" spans="1:40" ht="15.75" customHeight="1">
      <c r="A74" s="62"/>
      <c r="B74" s="62"/>
      <c r="C74" s="62"/>
      <c r="D74" s="62"/>
      <c r="E74" s="109"/>
      <c r="F74" s="62"/>
      <c r="G74" s="62"/>
      <c r="H74" s="62"/>
      <c r="I74" s="62"/>
      <c r="J74" s="65"/>
      <c r="K74" s="65"/>
      <c r="L74" s="65"/>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7"/>
      <c r="AM74" s="67"/>
      <c r="AN74" s="62"/>
    </row>
    <row r="75" spans="1:40" ht="15.75" customHeight="1">
      <c r="A75" s="62"/>
      <c r="B75" s="62"/>
      <c r="C75" s="62"/>
      <c r="D75" s="62"/>
      <c r="E75" s="109"/>
      <c r="F75" s="62"/>
      <c r="G75" s="62"/>
      <c r="H75" s="62"/>
      <c r="I75" s="62"/>
      <c r="J75" s="65"/>
      <c r="K75" s="65"/>
      <c r="L75" s="65"/>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7"/>
      <c r="AM75" s="67"/>
      <c r="AN75" s="62"/>
    </row>
    <row r="76" spans="1:40" ht="15.75" customHeight="1">
      <c r="A76" s="62"/>
      <c r="B76" s="62"/>
      <c r="C76" s="62"/>
      <c r="D76" s="62"/>
      <c r="E76" s="109"/>
      <c r="F76" s="62"/>
      <c r="G76" s="62"/>
      <c r="H76" s="62"/>
      <c r="I76" s="62"/>
      <c r="J76" s="65"/>
      <c r="K76" s="65"/>
      <c r="L76" s="65"/>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7"/>
      <c r="AM76" s="67"/>
      <c r="AN76" s="62"/>
    </row>
    <row r="77" spans="1:40" ht="15.75" customHeight="1">
      <c r="A77" s="62"/>
      <c r="B77" s="62"/>
      <c r="C77" s="62"/>
      <c r="D77" s="62"/>
      <c r="E77" s="109"/>
      <c r="F77" s="62"/>
      <c r="G77" s="62"/>
      <c r="H77" s="62"/>
      <c r="I77" s="62"/>
      <c r="J77" s="65"/>
      <c r="K77" s="65"/>
      <c r="L77" s="65"/>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7"/>
      <c r="AM77" s="67"/>
      <c r="AN77" s="62"/>
    </row>
    <row r="78" spans="1:40" ht="15.75" customHeight="1">
      <c r="A78" s="62"/>
      <c r="B78" s="62"/>
      <c r="C78" s="62"/>
      <c r="D78" s="62"/>
      <c r="E78" s="109"/>
      <c r="F78" s="62"/>
      <c r="G78" s="62"/>
      <c r="H78" s="62"/>
      <c r="I78" s="62"/>
      <c r="J78" s="65"/>
      <c r="K78" s="65"/>
      <c r="L78" s="65"/>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7"/>
      <c r="AM78" s="67"/>
      <c r="AN78" s="62"/>
    </row>
    <row r="79" spans="1:40" ht="15.75" customHeight="1">
      <c r="A79" s="62"/>
      <c r="B79" s="62"/>
      <c r="C79" s="62"/>
      <c r="D79" s="62"/>
      <c r="E79" s="109"/>
      <c r="F79" s="62"/>
      <c r="G79" s="62"/>
      <c r="H79" s="62"/>
      <c r="I79" s="62"/>
      <c r="J79" s="65"/>
      <c r="K79" s="65"/>
      <c r="L79" s="65"/>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7"/>
      <c r="AM79" s="67"/>
      <c r="AN79" s="62"/>
    </row>
    <row r="80" spans="1:40" ht="15.75" customHeight="1">
      <c r="A80" s="62"/>
      <c r="B80" s="62"/>
      <c r="C80" s="62"/>
      <c r="D80" s="62"/>
      <c r="E80" s="109"/>
      <c r="F80" s="62"/>
      <c r="G80" s="62"/>
      <c r="H80" s="62"/>
      <c r="I80" s="62"/>
      <c r="J80" s="65"/>
      <c r="K80" s="65"/>
      <c r="L80" s="65"/>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7"/>
      <c r="AM80" s="67"/>
      <c r="AN80" s="62"/>
    </row>
    <row r="81" spans="1:40" ht="15.75" customHeight="1">
      <c r="A81" s="62"/>
      <c r="B81" s="62"/>
      <c r="C81" s="62"/>
      <c r="D81" s="62"/>
      <c r="E81" s="109"/>
      <c r="F81" s="62"/>
      <c r="G81" s="62"/>
      <c r="H81" s="62"/>
      <c r="I81" s="62"/>
      <c r="J81" s="65"/>
      <c r="K81" s="65"/>
      <c r="L81" s="65"/>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7"/>
      <c r="AM81" s="67"/>
      <c r="AN81" s="62"/>
    </row>
    <row r="82" spans="1:40" ht="15.75" customHeight="1">
      <c r="A82" s="62"/>
      <c r="B82" s="62"/>
      <c r="C82" s="62"/>
      <c r="D82" s="62"/>
      <c r="E82" s="109"/>
      <c r="F82" s="62"/>
      <c r="G82" s="62"/>
      <c r="H82" s="62"/>
      <c r="I82" s="62"/>
      <c r="J82" s="65"/>
      <c r="K82" s="65"/>
      <c r="L82" s="65"/>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7"/>
      <c r="AM82" s="67"/>
      <c r="AN82" s="62"/>
    </row>
    <row r="83" spans="1:40" ht="15.75" customHeight="1">
      <c r="A83" s="62"/>
      <c r="B83" s="62"/>
      <c r="C83" s="62"/>
      <c r="D83" s="62"/>
      <c r="E83" s="109"/>
      <c r="F83" s="62"/>
      <c r="G83" s="62"/>
      <c r="H83" s="62"/>
      <c r="I83" s="62"/>
      <c r="J83" s="65"/>
      <c r="K83" s="65"/>
      <c r="L83" s="65"/>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7"/>
      <c r="AM83" s="67"/>
      <c r="AN83" s="62"/>
    </row>
    <row r="84" spans="1:40" ht="15.75" customHeight="1">
      <c r="A84" s="62"/>
      <c r="B84" s="62"/>
      <c r="C84" s="62"/>
      <c r="D84" s="62"/>
      <c r="E84" s="109"/>
      <c r="F84" s="62"/>
      <c r="G84" s="62"/>
      <c r="H84" s="62"/>
      <c r="I84" s="62"/>
      <c r="J84" s="65"/>
      <c r="K84" s="65"/>
      <c r="L84" s="65"/>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7"/>
      <c r="AM84" s="67"/>
      <c r="AN84" s="62"/>
    </row>
    <row r="85" spans="1:40" ht="15.75" customHeight="1">
      <c r="A85" s="62"/>
      <c r="B85" s="62"/>
      <c r="C85" s="62"/>
      <c r="D85" s="62"/>
      <c r="E85" s="109"/>
      <c r="F85" s="62"/>
      <c r="G85" s="62"/>
      <c r="H85" s="62"/>
      <c r="I85" s="62"/>
      <c r="J85" s="65"/>
      <c r="K85" s="65"/>
      <c r="L85" s="65"/>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7"/>
      <c r="AM85" s="67"/>
      <c r="AN85" s="62"/>
    </row>
    <row r="86" spans="1:40" ht="15.75" customHeight="1">
      <c r="A86" s="62"/>
      <c r="B86" s="62"/>
      <c r="C86" s="62"/>
      <c r="D86" s="62"/>
      <c r="E86" s="109"/>
      <c r="F86" s="62"/>
      <c r="G86" s="62"/>
      <c r="H86" s="62"/>
      <c r="I86" s="62"/>
      <c r="J86" s="65"/>
      <c r="K86" s="65"/>
      <c r="L86" s="65"/>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7"/>
      <c r="AM86" s="67"/>
      <c r="AN86" s="62"/>
    </row>
    <row r="87" spans="1:40" ht="15.75" customHeight="1">
      <c r="A87" s="62"/>
      <c r="B87" s="62"/>
      <c r="C87" s="62"/>
      <c r="D87" s="62"/>
      <c r="E87" s="109"/>
      <c r="F87" s="62"/>
      <c r="G87" s="62"/>
      <c r="H87" s="62"/>
      <c r="I87" s="62"/>
      <c r="J87" s="65"/>
      <c r="K87" s="65"/>
      <c r="L87" s="65"/>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7"/>
      <c r="AM87" s="67"/>
      <c r="AN87" s="62"/>
    </row>
    <row r="88" spans="1:40" ht="15.75" customHeight="1">
      <c r="A88" s="62"/>
      <c r="B88" s="62"/>
      <c r="C88" s="62"/>
      <c r="D88" s="62"/>
      <c r="E88" s="109"/>
      <c r="F88" s="62"/>
      <c r="G88" s="62"/>
      <c r="H88" s="62"/>
      <c r="I88" s="62"/>
      <c r="J88" s="65"/>
      <c r="K88" s="65"/>
      <c r="L88" s="65"/>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7"/>
      <c r="AM88" s="67"/>
      <c r="AN88" s="62"/>
    </row>
    <row r="89" spans="1:40" ht="15.75" customHeight="1">
      <c r="A89" s="62"/>
      <c r="B89" s="62"/>
      <c r="C89" s="62"/>
      <c r="D89" s="62"/>
      <c r="E89" s="109"/>
      <c r="F89" s="62"/>
      <c r="G89" s="62"/>
      <c r="H89" s="62"/>
      <c r="I89" s="62"/>
      <c r="J89" s="65"/>
      <c r="K89" s="65"/>
      <c r="L89" s="65"/>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7"/>
      <c r="AM89" s="67"/>
      <c r="AN89" s="62"/>
    </row>
    <row r="90" spans="1:40" ht="15.75" customHeight="1">
      <c r="A90" s="62"/>
      <c r="B90" s="62"/>
      <c r="C90" s="62"/>
      <c r="D90" s="62"/>
      <c r="E90" s="109"/>
      <c r="F90" s="62"/>
      <c r="G90" s="62"/>
      <c r="H90" s="62"/>
      <c r="I90" s="62"/>
      <c r="J90" s="65"/>
      <c r="K90" s="65"/>
      <c r="L90" s="65"/>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7"/>
      <c r="AM90" s="67"/>
      <c r="AN90" s="62"/>
    </row>
    <row r="91" spans="1:40" ht="15.75" customHeight="1">
      <c r="A91" s="62"/>
      <c r="B91" s="62"/>
      <c r="C91" s="62"/>
      <c r="D91" s="62"/>
      <c r="E91" s="109"/>
      <c r="F91" s="62"/>
      <c r="G91" s="62"/>
      <c r="H91" s="62"/>
      <c r="I91" s="62"/>
      <c r="J91" s="65"/>
      <c r="K91" s="65"/>
      <c r="L91" s="65"/>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7"/>
      <c r="AM91" s="67"/>
      <c r="AN91" s="62"/>
    </row>
    <row r="92" spans="1:40" ht="15.75" customHeight="1">
      <c r="A92" s="62"/>
      <c r="B92" s="62"/>
      <c r="C92" s="62"/>
      <c r="D92" s="62"/>
      <c r="E92" s="109"/>
      <c r="F92" s="62"/>
      <c r="G92" s="62"/>
      <c r="H92" s="62"/>
      <c r="I92" s="62"/>
      <c r="J92" s="65"/>
      <c r="K92" s="65"/>
      <c r="L92" s="65"/>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7"/>
      <c r="AM92" s="67"/>
      <c r="AN92" s="62"/>
    </row>
    <row r="93" spans="1:40" ht="15.75" customHeight="1">
      <c r="A93" s="62"/>
      <c r="B93" s="62"/>
      <c r="C93" s="62"/>
      <c r="D93" s="62"/>
      <c r="E93" s="109"/>
      <c r="F93" s="62"/>
      <c r="G93" s="62"/>
      <c r="H93" s="62"/>
      <c r="I93" s="62"/>
      <c r="J93" s="65"/>
      <c r="K93" s="65"/>
      <c r="L93" s="65"/>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7"/>
      <c r="AM93" s="67"/>
      <c r="AN93" s="62"/>
    </row>
    <row r="94" spans="1:40" ht="15.75" customHeight="1">
      <c r="A94" s="62"/>
      <c r="B94" s="62"/>
      <c r="C94" s="62"/>
      <c r="D94" s="62"/>
      <c r="E94" s="109"/>
      <c r="F94" s="62"/>
      <c r="G94" s="62"/>
      <c r="H94" s="62"/>
      <c r="I94" s="62"/>
      <c r="J94" s="65"/>
      <c r="K94" s="65"/>
      <c r="L94" s="65"/>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7"/>
      <c r="AM94" s="67"/>
      <c r="AN94" s="62"/>
    </row>
    <row r="95" spans="1:40" ht="15.75" customHeight="1">
      <c r="A95" s="62"/>
      <c r="B95" s="62"/>
      <c r="C95" s="62"/>
      <c r="D95" s="62"/>
      <c r="E95" s="109"/>
      <c r="F95" s="62"/>
      <c r="G95" s="62"/>
      <c r="H95" s="62"/>
      <c r="I95" s="62"/>
      <c r="J95" s="65"/>
      <c r="K95" s="65"/>
      <c r="L95" s="65"/>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7"/>
      <c r="AM95" s="67"/>
      <c r="AN95" s="62"/>
    </row>
    <row r="96" spans="1:40" ht="15.75" customHeight="1">
      <c r="A96" s="62"/>
      <c r="B96" s="62"/>
      <c r="C96" s="62"/>
      <c r="D96" s="62"/>
      <c r="E96" s="109"/>
      <c r="F96" s="62"/>
      <c r="G96" s="62"/>
      <c r="H96" s="62"/>
      <c r="I96" s="62"/>
      <c r="J96" s="65"/>
      <c r="K96" s="65"/>
      <c r="L96" s="65"/>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7"/>
      <c r="AM96" s="67"/>
      <c r="AN96" s="62"/>
    </row>
    <row r="97" spans="1:40" ht="15.75" customHeight="1">
      <c r="A97" s="62"/>
      <c r="B97" s="62"/>
      <c r="C97" s="62"/>
      <c r="D97" s="62"/>
      <c r="E97" s="109"/>
      <c r="F97" s="62"/>
      <c r="G97" s="62"/>
      <c r="H97" s="62"/>
      <c r="I97" s="62"/>
      <c r="J97" s="65"/>
      <c r="K97" s="65"/>
      <c r="L97" s="65"/>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7"/>
      <c r="AM97" s="67"/>
      <c r="AN97" s="62"/>
    </row>
    <row r="98" spans="1:40" ht="15.75" customHeight="1">
      <c r="A98" s="62"/>
      <c r="B98" s="62"/>
      <c r="C98" s="62"/>
      <c r="D98" s="62"/>
      <c r="E98" s="109"/>
      <c r="F98" s="62"/>
      <c r="G98" s="62"/>
      <c r="H98" s="62"/>
      <c r="I98" s="62"/>
      <c r="J98" s="65"/>
      <c r="K98" s="65"/>
      <c r="L98" s="65"/>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7"/>
      <c r="AM98" s="67"/>
      <c r="AN98" s="62"/>
    </row>
    <row r="99" spans="1:40" ht="15.75" customHeight="1">
      <c r="A99" s="62"/>
      <c r="B99" s="62"/>
      <c r="C99" s="62"/>
      <c r="D99" s="62"/>
      <c r="E99" s="109"/>
      <c r="F99" s="62"/>
      <c r="G99" s="62"/>
      <c r="H99" s="62"/>
      <c r="I99" s="62"/>
      <c r="J99" s="65"/>
      <c r="K99" s="65"/>
      <c r="L99" s="65"/>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7"/>
      <c r="AM99" s="67"/>
      <c r="AN99" s="62"/>
    </row>
    <row r="100" spans="1:40" ht="15.75" customHeight="1">
      <c r="A100" s="62"/>
      <c r="B100" s="62"/>
      <c r="C100" s="62"/>
      <c r="D100" s="62"/>
      <c r="E100" s="109"/>
      <c r="F100" s="62"/>
      <c r="G100" s="62"/>
      <c r="H100" s="62"/>
      <c r="I100" s="62"/>
      <c r="J100" s="65"/>
      <c r="K100" s="65"/>
      <c r="L100" s="65"/>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7"/>
      <c r="AM100" s="67"/>
      <c r="AN100" s="62"/>
    </row>
    <row r="101" spans="1:40" ht="15.75" customHeight="1">
      <c r="A101" s="62"/>
      <c r="B101" s="62"/>
      <c r="C101" s="62"/>
      <c r="D101" s="62"/>
      <c r="E101" s="109"/>
      <c r="F101" s="62"/>
      <c r="G101" s="62"/>
      <c r="H101" s="62"/>
      <c r="I101" s="62"/>
      <c r="J101" s="65"/>
      <c r="K101" s="65"/>
      <c r="L101" s="65"/>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7"/>
      <c r="AM101" s="67"/>
      <c r="AN101" s="62"/>
    </row>
    <row r="102" spans="1:40" ht="15.75" customHeight="1">
      <c r="A102" s="62"/>
      <c r="B102" s="62"/>
      <c r="C102" s="62"/>
      <c r="D102" s="62"/>
      <c r="E102" s="109"/>
      <c r="F102" s="62"/>
      <c r="G102" s="62"/>
      <c r="H102" s="62"/>
      <c r="I102" s="62"/>
      <c r="J102" s="65"/>
      <c r="K102" s="65"/>
      <c r="L102" s="65"/>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7"/>
      <c r="AM102" s="67"/>
      <c r="AN102" s="62"/>
    </row>
    <row r="103" spans="1:40" ht="15.75" customHeight="1">
      <c r="A103" s="62"/>
      <c r="B103" s="62"/>
      <c r="C103" s="62"/>
      <c r="D103" s="62"/>
      <c r="E103" s="109"/>
      <c r="F103" s="62"/>
      <c r="G103" s="62"/>
      <c r="H103" s="62"/>
      <c r="I103" s="62"/>
      <c r="J103" s="65"/>
      <c r="K103" s="65"/>
      <c r="L103" s="65"/>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7"/>
      <c r="AM103" s="67"/>
      <c r="AN103" s="62"/>
    </row>
    <row r="104" spans="1:40" ht="15.75" customHeight="1">
      <c r="A104" s="62"/>
      <c r="B104" s="62"/>
      <c r="C104" s="62"/>
      <c r="D104" s="62"/>
      <c r="E104" s="109"/>
      <c r="F104" s="62"/>
      <c r="G104" s="62"/>
      <c r="H104" s="62"/>
      <c r="I104" s="62"/>
      <c r="J104" s="65"/>
      <c r="K104" s="65"/>
      <c r="L104" s="65"/>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7"/>
      <c r="AM104" s="67"/>
      <c r="AN104" s="62"/>
    </row>
    <row r="105" spans="1:40" ht="15.75" customHeight="1">
      <c r="A105" s="62"/>
      <c r="B105" s="62"/>
      <c r="C105" s="62"/>
      <c r="D105" s="62"/>
      <c r="E105" s="109"/>
      <c r="F105" s="62"/>
      <c r="G105" s="62"/>
      <c r="H105" s="62"/>
      <c r="I105" s="62"/>
      <c r="J105" s="65"/>
      <c r="K105" s="65"/>
      <c r="L105" s="65"/>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7"/>
      <c r="AM105" s="67"/>
      <c r="AN105" s="62"/>
    </row>
    <row r="106" spans="1:40" ht="15.75" customHeight="1">
      <c r="A106" s="62"/>
      <c r="B106" s="62"/>
      <c r="C106" s="62"/>
      <c r="D106" s="62"/>
      <c r="E106" s="109"/>
      <c r="F106" s="62"/>
      <c r="G106" s="62"/>
      <c r="H106" s="62"/>
      <c r="I106" s="62"/>
      <c r="J106" s="65"/>
      <c r="K106" s="65"/>
      <c r="L106" s="65"/>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7"/>
      <c r="AM106" s="67"/>
      <c r="AN106" s="62"/>
    </row>
    <row r="107" spans="1:40" ht="15.75" customHeight="1">
      <c r="A107" s="62"/>
      <c r="B107" s="62"/>
      <c r="C107" s="62"/>
      <c r="D107" s="62"/>
      <c r="E107" s="109"/>
      <c r="F107" s="62"/>
      <c r="G107" s="62"/>
      <c r="H107" s="62"/>
      <c r="I107" s="62"/>
      <c r="J107" s="65"/>
      <c r="K107" s="65"/>
      <c r="L107" s="65"/>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7"/>
      <c r="AM107" s="67"/>
      <c r="AN107" s="62"/>
    </row>
    <row r="108" spans="1:40" ht="15.75" customHeight="1">
      <c r="A108" s="62"/>
      <c r="B108" s="62"/>
      <c r="C108" s="62"/>
      <c r="D108" s="62"/>
      <c r="E108" s="109"/>
      <c r="F108" s="62"/>
      <c r="G108" s="62"/>
      <c r="H108" s="62"/>
      <c r="I108" s="62"/>
      <c r="J108" s="65"/>
      <c r="K108" s="65"/>
      <c r="L108" s="65"/>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7"/>
      <c r="AM108" s="67"/>
      <c r="AN108" s="62"/>
    </row>
    <row r="109" spans="1:40" ht="15.75" customHeight="1">
      <c r="A109" s="62"/>
      <c r="B109" s="62"/>
      <c r="C109" s="62"/>
      <c r="D109" s="62"/>
      <c r="E109" s="109"/>
      <c r="F109" s="62"/>
      <c r="G109" s="62"/>
      <c r="H109" s="62"/>
      <c r="I109" s="62"/>
      <c r="J109" s="65"/>
      <c r="K109" s="65"/>
      <c r="L109" s="65"/>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7"/>
      <c r="AM109" s="67"/>
      <c r="AN109" s="62"/>
    </row>
    <row r="110" spans="1:40" ht="15.75" customHeight="1">
      <c r="A110" s="62"/>
      <c r="B110" s="62"/>
      <c r="C110" s="62"/>
      <c r="D110" s="62"/>
      <c r="E110" s="109"/>
      <c r="F110" s="62"/>
      <c r="G110" s="62"/>
      <c r="H110" s="62"/>
      <c r="I110" s="62"/>
      <c r="J110" s="65"/>
      <c r="K110" s="65"/>
      <c r="L110" s="65"/>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7"/>
      <c r="AM110" s="67"/>
      <c r="AN110" s="62"/>
    </row>
    <row r="111" spans="1:40" ht="15.75" customHeight="1">
      <c r="A111" s="62"/>
      <c r="B111" s="62"/>
      <c r="C111" s="62"/>
      <c r="D111" s="62"/>
      <c r="E111" s="109"/>
      <c r="F111" s="62"/>
      <c r="G111" s="62"/>
      <c r="H111" s="62"/>
      <c r="I111" s="62"/>
      <c r="J111" s="65"/>
      <c r="K111" s="65"/>
      <c r="L111" s="65"/>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7"/>
      <c r="AM111" s="67"/>
      <c r="AN111" s="62"/>
    </row>
    <row r="112" spans="1:40" ht="15.75" customHeight="1">
      <c r="A112" s="62"/>
      <c r="B112" s="62"/>
      <c r="C112" s="62"/>
      <c r="D112" s="62"/>
      <c r="E112" s="109"/>
      <c r="F112" s="62"/>
      <c r="G112" s="62"/>
      <c r="H112" s="62"/>
      <c r="I112" s="62"/>
      <c r="J112" s="65"/>
      <c r="K112" s="65"/>
      <c r="L112" s="65"/>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7"/>
      <c r="AM112" s="67"/>
      <c r="AN112" s="62"/>
    </row>
    <row r="113" spans="1:40" ht="15.75" customHeight="1">
      <c r="A113" s="62"/>
      <c r="B113" s="62"/>
      <c r="C113" s="62"/>
      <c r="D113" s="62"/>
      <c r="E113" s="109"/>
      <c r="F113" s="62"/>
      <c r="G113" s="62"/>
      <c r="H113" s="62"/>
      <c r="I113" s="62"/>
      <c r="J113" s="65"/>
      <c r="K113" s="65"/>
      <c r="L113" s="65"/>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7"/>
      <c r="AM113" s="67"/>
      <c r="AN113" s="62"/>
    </row>
    <row r="114" spans="1:40" ht="15.75" customHeight="1">
      <c r="A114" s="62"/>
      <c r="B114" s="62"/>
      <c r="C114" s="62"/>
      <c r="D114" s="62"/>
      <c r="E114" s="109"/>
      <c r="F114" s="62"/>
      <c r="G114" s="62"/>
      <c r="H114" s="62"/>
      <c r="I114" s="62"/>
      <c r="J114" s="65"/>
      <c r="K114" s="65"/>
      <c r="L114" s="65"/>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7"/>
      <c r="AM114" s="67"/>
      <c r="AN114" s="62"/>
    </row>
    <row r="115" spans="1:40" ht="15.75" customHeight="1">
      <c r="A115" s="62"/>
      <c r="B115" s="62"/>
      <c r="C115" s="62"/>
      <c r="D115" s="62"/>
      <c r="E115" s="109"/>
      <c r="F115" s="62"/>
      <c r="G115" s="62"/>
      <c r="H115" s="62"/>
      <c r="I115" s="62"/>
      <c r="J115" s="65"/>
      <c r="K115" s="65"/>
      <c r="L115" s="65"/>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7"/>
      <c r="AM115" s="67"/>
      <c r="AN115" s="62"/>
    </row>
    <row r="116" spans="1:40" ht="15.75" customHeight="1">
      <c r="A116" s="62"/>
      <c r="B116" s="62"/>
      <c r="C116" s="62"/>
      <c r="D116" s="62"/>
      <c r="E116" s="109"/>
      <c r="F116" s="62"/>
      <c r="G116" s="62"/>
      <c r="H116" s="62"/>
      <c r="I116" s="62"/>
      <c r="J116" s="65"/>
      <c r="K116" s="65"/>
      <c r="L116" s="65"/>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7"/>
      <c r="AM116" s="67"/>
      <c r="AN116" s="62"/>
    </row>
    <row r="117" spans="1:40" ht="15.75" customHeight="1">
      <c r="A117" s="62"/>
      <c r="B117" s="62"/>
      <c r="C117" s="62"/>
      <c r="D117" s="62"/>
      <c r="E117" s="109"/>
      <c r="F117" s="62"/>
      <c r="G117" s="62"/>
      <c r="H117" s="62"/>
      <c r="I117" s="62"/>
      <c r="J117" s="65"/>
      <c r="K117" s="65"/>
      <c r="L117" s="65"/>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7"/>
      <c r="AM117" s="67"/>
      <c r="AN117" s="62"/>
    </row>
    <row r="118" spans="1:40" ht="15.75" customHeight="1">
      <c r="A118" s="62"/>
      <c r="B118" s="62"/>
      <c r="C118" s="62"/>
      <c r="D118" s="62"/>
      <c r="E118" s="109"/>
      <c r="F118" s="62"/>
      <c r="G118" s="62"/>
      <c r="H118" s="62"/>
      <c r="I118" s="62"/>
      <c r="J118" s="65"/>
      <c r="K118" s="65"/>
      <c r="L118" s="65"/>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7"/>
      <c r="AM118" s="67"/>
      <c r="AN118" s="62"/>
    </row>
    <row r="119" spans="1:40" ht="15.75" customHeight="1">
      <c r="A119" s="62"/>
      <c r="B119" s="62"/>
      <c r="C119" s="62"/>
      <c r="D119" s="62"/>
      <c r="E119" s="109"/>
      <c r="F119" s="62"/>
      <c r="G119" s="62"/>
      <c r="H119" s="62"/>
      <c r="I119" s="62"/>
      <c r="J119" s="65"/>
      <c r="K119" s="65"/>
      <c r="L119" s="65"/>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7"/>
      <c r="AM119" s="67"/>
      <c r="AN119" s="62"/>
    </row>
    <row r="120" spans="1:40" ht="15.75" customHeight="1">
      <c r="A120" s="62"/>
      <c r="B120" s="62"/>
      <c r="C120" s="62"/>
      <c r="D120" s="62"/>
      <c r="E120" s="109"/>
      <c r="F120" s="62"/>
      <c r="G120" s="62"/>
      <c r="H120" s="62"/>
      <c r="I120" s="62"/>
      <c r="J120" s="65"/>
      <c r="K120" s="65"/>
      <c r="L120" s="65"/>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7"/>
      <c r="AM120" s="67"/>
      <c r="AN120" s="62"/>
    </row>
    <row r="121" spans="1:40" ht="15.75" customHeight="1">
      <c r="A121" s="62"/>
      <c r="B121" s="62"/>
      <c r="C121" s="62"/>
      <c r="D121" s="62"/>
      <c r="E121" s="109"/>
      <c r="F121" s="62"/>
      <c r="G121" s="62"/>
      <c r="H121" s="62"/>
      <c r="I121" s="62"/>
      <c r="J121" s="65"/>
      <c r="K121" s="65"/>
      <c r="L121" s="65"/>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7"/>
      <c r="AM121" s="67"/>
      <c r="AN121" s="62"/>
    </row>
    <row r="122" spans="1:40" ht="15.75" customHeight="1">
      <c r="A122" s="62"/>
      <c r="B122" s="62"/>
      <c r="C122" s="62"/>
      <c r="D122" s="62"/>
      <c r="E122" s="109"/>
      <c r="F122" s="62"/>
      <c r="G122" s="62"/>
      <c r="H122" s="62"/>
      <c r="I122" s="62"/>
      <c r="J122" s="65"/>
      <c r="K122" s="65"/>
      <c r="L122" s="65"/>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7"/>
      <c r="AM122" s="67"/>
      <c r="AN122" s="62"/>
    </row>
    <row r="123" spans="1:40" ht="15.75" customHeight="1">
      <c r="A123" s="62"/>
      <c r="B123" s="62"/>
      <c r="C123" s="62"/>
      <c r="D123" s="62"/>
      <c r="E123" s="109"/>
      <c r="F123" s="62"/>
      <c r="G123" s="62"/>
      <c r="H123" s="62"/>
      <c r="I123" s="62"/>
      <c r="J123" s="65"/>
      <c r="K123" s="65"/>
      <c r="L123" s="65"/>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7"/>
      <c r="AM123" s="67"/>
      <c r="AN123" s="62"/>
    </row>
    <row r="124" spans="1:40" ht="15.75" customHeight="1">
      <c r="A124" s="62"/>
      <c r="B124" s="62"/>
      <c r="C124" s="62"/>
      <c r="D124" s="62"/>
      <c r="E124" s="109"/>
      <c r="F124" s="62"/>
      <c r="G124" s="62"/>
      <c r="H124" s="62"/>
      <c r="I124" s="62"/>
      <c r="J124" s="65"/>
      <c r="K124" s="65"/>
      <c r="L124" s="65"/>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7"/>
      <c r="AM124" s="67"/>
      <c r="AN124" s="62"/>
    </row>
    <row r="125" spans="1:40" ht="15.75" customHeight="1">
      <c r="A125" s="62"/>
      <c r="B125" s="62"/>
      <c r="C125" s="62"/>
      <c r="D125" s="62"/>
      <c r="E125" s="109"/>
      <c r="F125" s="62"/>
      <c r="G125" s="62"/>
      <c r="H125" s="62"/>
      <c r="I125" s="62"/>
      <c r="J125" s="65"/>
      <c r="K125" s="65"/>
      <c r="L125" s="65"/>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7"/>
      <c r="AM125" s="67"/>
      <c r="AN125" s="62"/>
    </row>
    <row r="126" spans="1:40" ht="15.75" customHeight="1">
      <c r="A126" s="62"/>
      <c r="B126" s="62"/>
      <c r="C126" s="62"/>
      <c r="D126" s="62"/>
      <c r="E126" s="109"/>
      <c r="F126" s="62"/>
      <c r="G126" s="62"/>
      <c r="H126" s="62"/>
      <c r="I126" s="62"/>
      <c r="J126" s="65"/>
      <c r="K126" s="65"/>
      <c r="L126" s="65"/>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7"/>
      <c r="AM126" s="67"/>
      <c r="AN126" s="62"/>
    </row>
    <row r="127" spans="1:40" ht="15.75" customHeight="1">
      <c r="A127" s="62"/>
      <c r="B127" s="62"/>
      <c r="C127" s="62"/>
      <c r="D127" s="62"/>
      <c r="E127" s="109"/>
      <c r="F127" s="62"/>
      <c r="G127" s="62"/>
      <c r="H127" s="62"/>
      <c r="I127" s="62"/>
      <c r="J127" s="65"/>
      <c r="K127" s="65"/>
      <c r="L127" s="65"/>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7"/>
      <c r="AM127" s="67"/>
      <c r="AN127" s="62"/>
    </row>
    <row r="128" spans="1:40" ht="15.75" customHeight="1">
      <c r="A128" s="62"/>
      <c r="B128" s="62"/>
      <c r="C128" s="62"/>
      <c r="D128" s="62"/>
      <c r="E128" s="109"/>
      <c r="F128" s="62"/>
      <c r="G128" s="62"/>
      <c r="H128" s="62"/>
      <c r="I128" s="62"/>
      <c r="J128" s="65"/>
      <c r="K128" s="65"/>
      <c r="L128" s="65"/>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7"/>
      <c r="AM128" s="67"/>
      <c r="AN128" s="62"/>
    </row>
    <row r="129" spans="1:40" ht="15.75" customHeight="1">
      <c r="A129" s="62"/>
      <c r="B129" s="62"/>
      <c r="C129" s="62"/>
      <c r="D129" s="62"/>
      <c r="E129" s="109"/>
      <c r="F129" s="62"/>
      <c r="G129" s="62"/>
      <c r="H129" s="62"/>
      <c r="I129" s="62"/>
      <c r="J129" s="65"/>
      <c r="K129" s="65"/>
      <c r="L129" s="65"/>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7"/>
      <c r="AM129" s="67"/>
      <c r="AN129" s="62"/>
    </row>
    <row r="130" spans="1:40" ht="15.75" customHeight="1">
      <c r="A130" s="62"/>
      <c r="B130" s="62"/>
      <c r="C130" s="62"/>
      <c r="D130" s="62"/>
      <c r="E130" s="109"/>
      <c r="F130" s="62"/>
      <c r="G130" s="62"/>
      <c r="H130" s="62"/>
      <c r="I130" s="62"/>
      <c r="J130" s="65"/>
      <c r="K130" s="65"/>
      <c r="L130" s="65"/>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7"/>
      <c r="AM130" s="67"/>
      <c r="AN130" s="62"/>
    </row>
    <row r="131" spans="1:40" ht="15.75" customHeight="1">
      <c r="A131" s="62"/>
      <c r="B131" s="62"/>
      <c r="C131" s="62"/>
      <c r="D131" s="62"/>
      <c r="E131" s="109"/>
      <c r="F131" s="62"/>
      <c r="G131" s="62"/>
      <c r="H131" s="62"/>
      <c r="I131" s="62"/>
      <c r="J131" s="65"/>
      <c r="K131" s="65"/>
      <c r="L131" s="65"/>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7"/>
      <c r="AM131" s="67"/>
      <c r="AN131" s="62"/>
    </row>
    <row r="132" spans="1:40" ht="15.75" customHeight="1">
      <c r="A132" s="62"/>
      <c r="B132" s="62"/>
      <c r="C132" s="62"/>
      <c r="D132" s="62"/>
      <c r="E132" s="109"/>
      <c r="F132" s="62"/>
      <c r="G132" s="62"/>
      <c r="H132" s="62"/>
      <c r="I132" s="62"/>
      <c r="J132" s="65"/>
      <c r="K132" s="65"/>
      <c r="L132" s="65"/>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7"/>
      <c r="AM132" s="67"/>
      <c r="AN132" s="62"/>
    </row>
    <row r="133" spans="1:40" ht="15.75" customHeight="1">
      <c r="A133" s="62"/>
      <c r="B133" s="62"/>
      <c r="C133" s="62"/>
      <c r="D133" s="62"/>
      <c r="E133" s="109"/>
      <c r="F133" s="62"/>
      <c r="G133" s="62"/>
      <c r="H133" s="62"/>
      <c r="I133" s="62"/>
      <c r="J133" s="65"/>
      <c r="K133" s="65"/>
      <c r="L133" s="65"/>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7"/>
      <c r="AM133" s="67"/>
      <c r="AN133" s="62"/>
    </row>
    <row r="134" spans="1:40" ht="15.75" customHeight="1">
      <c r="A134" s="62"/>
      <c r="B134" s="62"/>
      <c r="C134" s="62"/>
      <c r="D134" s="62"/>
      <c r="E134" s="109"/>
      <c r="F134" s="62"/>
      <c r="G134" s="62"/>
      <c r="H134" s="62"/>
      <c r="I134" s="62"/>
      <c r="J134" s="65"/>
      <c r="K134" s="65"/>
      <c r="L134" s="65"/>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7"/>
      <c r="AM134" s="67"/>
      <c r="AN134" s="62"/>
    </row>
    <row r="135" spans="1:40" ht="15.75" customHeight="1">
      <c r="A135" s="62"/>
      <c r="B135" s="62"/>
      <c r="C135" s="62"/>
      <c r="D135" s="62"/>
      <c r="E135" s="109"/>
      <c r="F135" s="62"/>
      <c r="G135" s="62"/>
      <c r="H135" s="62"/>
      <c r="I135" s="62"/>
      <c r="J135" s="65"/>
      <c r="K135" s="65"/>
      <c r="L135" s="65"/>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7"/>
      <c r="AM135" s="67"/>
      <c r="AN135" s="62"/>
    </row>
    <row r="136" spans="1:40" ht="15.75" customHeight="1">
      <c r="A136" s="62"/>
      <c r="B136" s="62"/>
      <c r="C136" s="62"/>
      <c r="D136" s="62"/>
      <c r="E136" s="109"/>
      <c r="F136" s="62"/>
      <c r="G136" s="62"/>
      <c r="H136" s="62"/>
      <c r="I136" s="62"/>
      <c r="J136" s="65"/>
      <c r="K136" s="65"/>
      <c r="L136" s="65"/>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7"/>
      <c r="AM136" s="67"/>
      <c r="AN136" s="62"/>
    </row>
    <row r="137" spans="1:40" ht="15.75" customHeight="1">
      <c r="A137" s="62"/>
      <c r="B137" s="62"/>
      <c r="C137" s="62"/>
      <c r="D137" s="62"/>
      <c r="E137" s="109"/>
      <c r="F137" s="62"/>
      <c r="G137" s="62"/>
      <c r="H137" s="62"/>
      <c r="I137" s="62"/>
      <c r="J137" s="65"/>
      <c r="K137" s="65"/>
      <c r="L137" s="65"/>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7"/>
      <c r="AM137" s="67"/>
      <c r="AN137" s="62"/>
    </row>
    <row r="138" spans="1:40" ht="15.75" customHeight="1">
      <c r="A138" s="62"/>
      <c r="B138" s="62"/>
      <c r="C138" s="62"/>
      <c r="D138" s="62"/>
      <c r="E138" s="109"/>
      <c r="F138" s="62"/>
      <c r="G138" s="62"/>
      <c r="H138" s="62"/>
      <c r="I138" s="62"/>
      <c r="J138" s="65"/>
      <c r="K138" s="65"/>
      <c r="L138" s="65"/>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7"/>
      <c r="AM138" s="67"/>
      <c r="AN138" s="62"/>
    </row>
    <row r="139" spans="1:40" ht="15.75" customHeight="1">
      <c r="A139" s="62"/>
      <c r="B139" s="62"/>
      <c r="C139" s="62"/>
      <c r="D139" s="62"/>
      <c r="E139" s="109"/>
      <c r="F139" s="62"/>
      <c r="G139" s="62"/>
      <c r="H139" s="62"/>
      <c r="I139" s="62"/>
      <c r="J139" s="65"/>
      <c r="K139" s="65"/>
      <c r="L139" s="65"/>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7"/>
      <c r="AM139" s="67"/>
      <c r="AN139" s="62"/>
    </row>
    <row r="140" spans="1:40" ht="15.75" customHeight="1">
      <c r="A140" s="62"/>
      <c r="B140" s="62"/>
      <c r="C140" s="62"/>
      <c r="D140" s="62"/>
      <c r="E140" s="109"/>
      <c r="F140" s="62"/>
      <c r="G140" s="62"/>
      <c r="H140" s="62"/>
      <c r="I140" s="62"/>
      <c r="J140" s="65"/>
      <c r="K140" s="65"/>
      <c r="L140" s="65"/>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7"/>
      <c r="AM140" s="67"/>
      <c r="AN140" s="62"/>
    </row>
    <row r="141" spans="1:40" ht="15.75" customHeight="1">
      <c r="A141" s="62"/>
      <c r="B141" s="62"/>
      <c r="C141" s="62"/>
      <c r="D141" s="62"/>
      <c r="E141" s="109"/>
      <c r="F141" s="62"/>
      <c r="G141" s="62"/>
      <c r="H141" s="62"/>
      <c r="I141" s="62"/>
      <c r="J141" s="65"/>
      <c r="K141" s="65"/>
      <c r="L141" s="65"/>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7"/>
      <c r="AM141" s="67"/>
      <c r="AN141" s="62"/>
    </row>
    <row r="142" spans="1:40" ht="15.75" customHeight="1">
      <c r="A142" s="62"/>
      <c r="B142" s="62"/>
      <c r="C142" s="62"/>
      <c r="D142" s="62"/>
      <c r="E142" s="109"/>
      <c r="F142" s="62"/>
      <c r="G142" s="62"/>
      <c r="H142" s="62"/>
      <c r="I142" s="62"/>
      <c r="J142" s="65"/>
      <c r="K142" s="65"/>
      <c r="L142" s="65"/>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7"/>
      <c r="AM142" s="67"/>
      <c r="AN142" s="62"/>
    </row>
    <row r="143" spans="1:40" ht="15.75" customHeight="1">
      <c r="A143" s="62"/>
      <c r="B143" s="62"/>
      <c r="C143" s="62"/>
      <c r="D143" s="62"/>
      <c r="E143" s="109"/>
      <c r="F143" s="62"/>
      <c r="G143" s="62"/>
      <c r="H143" s="62"/>
      <c r="I143" s="62"/>
      <c r="J143" s="65"/>
      <c r="K143" s="65"/>
      <c r="L143" s="65"/>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7"/>
      <c r="AM143" s="67"/>
      <c r="AN143" s="62"/>
    </row>
    <row r="144" spans="1:40" ht="15.75" customHeight="1">
      <c r="A144" s="62"/>
      <c r="B144" s="62"/>
      <c r="C144" s="62"/>
      <c r="D144" s="62"/>
      <c r="E144" s="109"/>
      <c r="F144" s="62"/>
      <c r="G144" s="62"/>
      <c r="H144" s="62"/>
      <c r="I144" s="62"/>
      <c r="J144" s="65"/>
      <c r="K144" s="65"/>
      <c r="L144" s="65"/>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7"/>
      <c r="AM144" s="67"/>
      <c r="AN144" s="62"/>
    </row>
    <row r="145" spans="1:40" ht="15.75" customHeight="1">
      <c r="A145" s="62"/>
      <c r="B145" s="62"/>
      <c r="C145" s="62"/>
      <c r="D145" s="62"/>
      <c r="E145" s="109"/>
      <c r="F145" s="62"/>
      <c r="G145" s="62"/>
      <c r="H145" s="62"/>
      <c r="I145" s="62"/>
      <c r="J145" s="65"/>
      <c r="K145" s="65"/>
      <c r="L145" s="65"/>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7"/>
      <c r="AM145" s="67"/>
      <c r="AN145" s="62"/>
    </row>
    <row r="146" spans="1:40" ht="15.75" customHeight="1">
      <c r="A146" s="62"/>
      <c r="B146" s="62"/>
      <c r="C146" s="62"/>
      <c r="D146" s="62"/>
      <c r="E146" s="109"/>
      <c r="F146" s="62"/>
      <c r="G146" s="62"/>
      <c r="H146" s="62"/>
      <c r="I146" s="62"/>
      <c r="J146" s="65"/>
      <c r="K146" s="65"/>
      <c r="L146" s="65"/>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7"/>
      <c r="AM146" s="67"/>
      <c r="AN146" s="62"/>
    </row>
    <row r="147" spans="1:40" ht="15.75" customHeight="1">
      <c r="A147" s="62"/>
      <c r="B147" s="62"/>
      <c r="C147" s="62"/>
      <c r="D147" s="62"/>
      <c r="E147" s="109"/>
      <c r="F147" s="62"/>
      <c r="G147" s="62"/>
      <c r="H147" s="62"/>
      <c r="I147" s="62"/>
      <c r="J147" s="65"/>
      <c r="K147" s="65"/>
      <c r="L147" s="65"/>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7"/>
      <c r="AM147" s="67"/>
      <c r="AN147" s="62"/>
    </row>
    <row r="148" spans="1:40" ht="15.75" customHeight="1">
      <c r="A148" s="62"/>
      <c r="B148" s="62"/>
      <c r="C148" s="62"/>
      <c r="D148" s="62"/>
      <c r="E148" s="109"/>
      <c r="F148" s="62"/>
      <c r="G148" s="62"/>
      <c r="H148" s="62"/>
      <c r="I148" s="62"/>
      <c r="J148" s="65"/>
      <c r="K148" s="65"/>
      <c r="L148" s="65"/>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7"/>
      <c r="AM148" s="67"/>
      <c r="AN148" s="62"/>
    </row>
    <row r="149" spans="1:40" ht="15.75" customHeight="1">
      <c r="A149" s="62"/>
      <c r="B149" s="62"/>
      <c r="C149" s="62"/>
      <c r="D149" s="62"/>
      <c r="E149" s="109"/>
      <c r="F149" s="62"/>
      <c r="G149" s="62"/>
      <c r="H149" s="62"/>
      <c r="I149" s="62"/>
      <c r="J149" s="65"/>
      <c r="K149" s="65"/>
      <c r="L149" s="65"/>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7"/>
      <c r="AM149" s="67"/>
      <c r="AN149" s="62"/>
    </row>
    <row r="150" spans="1:40" ht="15.75" customHeight="1">
      <c r="A150" s="62"/>
      <c r="B150" s="62"/>
      <c r="C150" s="62"/>
      <c r="D150" s="62"/>
      <c r="E150" s="109"/>
      <c r="F150" s="62"/>
      <c r="G150" s="62"/>
      <c r="H150" s="62"/>
      <c r="I150" s="62"/>
      <c r="J150" s="65"/>
      <c r="K150" s="65"/>
      <c r="L150" s="65"/>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7"/>
      <c r="AM150" s="67"/>
      <c r="AN150" s="62"/>
    </row>
    <row r="151" spans="1:40" ht="15.75" customHeight="1">
      <c r="A151" s="62"/>
      <c r="B151" s="62"/>
      <c r="C151" s="62"/>
      <c r="D151" s="62"/>
      <c r="E151" s="109"/>
      <c r="F151" s="62"/>
      <c r="G151" s="62"/>
      <c r="H151" s="62"/>
      <c r="I151" s="62"/>
      <c r="J151" s="65"/>
      <c r="K151" s="65"/>
      <c r="L151" s="65"/>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7"/>
      <c r="AM151" s="67"/>
      <c r="AN151" s="62"/>
    </row>
    <row r="152" spans="1:40" ht="15.75" customHeight="1">
      <c r="A152" s="62"/>
      <c r="B152" s="62"/>
      <c r="C152" s="62"/>
      <c r="D152" s="62"/>
      <c r="E152" s="109"/>
      <c r="F152" s="62"/>
      <c r="G152" s="62"/>
      <c r="H152" s="62"/>
      <c r="I152" s="62"/>
      <c r="J152" s="65"/>
      <c r="K152" s="65"/>
      <c r="L152" s="65"/>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7"/>
      <c r="AM152" s="67"/>
      <c r="AN152" s="62"/>
    </row>
    <row r="153" spans="1:40" ht="15.75" customHeight="1">
      <c r="A153" s="62"/>
      <c r="B153" s="62"/>
      <c r="C153" s="62"/>
      <c r="D153" s="62"/>
      <c r="E153" s="109"/>
      <c r="F153" s="62"/>
      <c r="G153" s="62"/>
      <c r="H153" s="62"/>
      <c r="I153" s="62"/>
      <c r="J153" s="65"/>
      <c r="K153" s="65"/>
      <c r="L153" s="65"/>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7"/>
      <c r="AM153" s="67"/>
      <c r="AN153" s="62"/>
    </row>
    <row r="154" spans="1:40" ht="15.75" customHeight="1">
      <c r="A154" s="62"/>
      <c r="B154" s="62"/>
      <c r="C154" s="62"/>
      <c r="D154" s="62"/>
      <c r="E154" s="109"/>
      <c r="F154" s="62"/>
      <c r="G154" s="62"/>
      <c r="H154" s="62"/>
      <c r="I154" s="62"/>
      <c r="J154" s="65"/>
      <c r="K154" s="65"/>
      <c r="L154" s="65"/>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7"/>
      <c r="AM154" s="67"/>
      <c r="AN154" s="62"/>
    </row>
    <row r="155" spans="1:40" ht="15.75" customHeight="1">
      <c r="A155" s="62"/>
      <c r="B155" s="62"/>
      <c r="C155" s="62"/>
      <c r="D155" s="62"/>
      <c r="E155" s="109"/>
      <c r="F155" s="62"/>
      <c r="G155" s="62"/>
      <c r="H155" s="62"/>
      <c r="I155" s="62"/>
      <c r="J155" s="65"/>
      <c r="K155" s="65"/>
      <c r="L155" s="65"/>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7"/>
      <c r="AM155" s="67"/>
      <c r="AN155" s="62"/>
    </row>
    <row r="156" spans="1:40" ht="15.75" customHeight="1">
      <c r="A156" s="62"/>
      <c r="B156" s="62"/>
      <c r="C156" s="62"/>
      <c r="D156" s="62"/>
      <c r="E156" s="109"/>
      <c r="F156" s="62"/>
      <c r="G156" s="62"/>
      <c r="H156" s="62"/>
      <c r="I156" s="62"/>
      <c r="J156" s="65"/>
      <c r="K156" s="65"/>
      <c r="L156" s="65"/>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7"/>
      <c r="AM156" s="67"/>
      <c r="AN156" s="62"/>
    </row>
    <row r="157" spans="1:40" ht="15.75" customHeight="1">
      <c r="A157" s="62"/>
      <c r="B157" s="62"/>
      <c r="C157" s="62"/>
      <c r="D157" s="62"/>
      <c r="E157" s="109"/>
      <c r="F157" s="62"/>
      <c r="G157" s="62"/>
      <c r="H157" s="62"/>
      <c r="I157" s="62"/>
      <c r="J157" s="65"/>
      <c r="K157" s="65"/>
      <c r="L157" s="65"/>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7"/>
      <c r="AM157" s="67"/>
      <c r="AN157" s="62"/>
    </row>
    <row r="158" spans="1:40" ht="15.75" customHeight="1">
      <c r="A158" s="62"/>
      <c r="B158" s="62"/>
      <c r="C158" s="62"/>
      <c r="D158" s="62"/>
      <c r="E158" s="109"/>
      <c r="F158" s="62"/>
      <c r="G158" s="62"/>
      <c r="H158" s="62"/>
      <c r="I158" s="62"/>
      <c r="J158" s="65"/>
      <c r="K158" s="65"/>
      <c r="L158" s="65"/>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7"/>
      <c r="AM158" s="67"/>
      <c r="AN158" s="62"/>
    </row>
    <row r="159" spans="1:40" ht="15.75" customHeight="1">
      <c r="A159" s="62"/>
      <c r="B159" s="62"/>
      <c r="C159" s="62"/>
      <c r="D159" s="62"/>
      <c r="E159" s="109"/>
      <c r="F159" s="62"/>
      <c r="G159" s="62"/>
      <c r="H159" s="62"/>
      <c r="I159" s="62"/>
      <c r="J159" s="65"/>
      <c r="K159" s="65"/>
      <c r="L159" s="65"/>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7"/>
      <c r="AM159" s="67"/>
      <c r="AN159" s="62"/>
    </row>
    <row r="160" spans="1:40" ht="15.75" customHeight="1">
      <c r="A160" s="62"/>
      <c r="B160" s="62"/>
      <c r="C160" s="62"/>
      <c r="D160" s="62"/>
      <c r="E160" s="109"/>
      <c r="F160" s="62"/>
      <c r="G160" s="62"/>
      <c r="H160" s="62"/>
      <c r="I160" s="62"/>
      <c r="J160" s="65"/>
      <c r="K160" s="65"/>
      <c r="L160" s="65"/>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7"/>
      <c r="AM160" s="67"/>
      <c r="AN160" s="62"/>
    </row>
    <row r="161" spans="1:40" ht="15.75" customHeight="1">
      <c r="A161" s="62"/>
      <c r="B161" s="62"/>
      <c r="C161" s="62"/>
      <c r="D161" s="62"/>
      <c r="E161" s="109"/>
      <c r="F161" s="62"/>
      <c r="G161" s="62"/>
      <c r="H161" s="62"/>
      <c r="I161" s="62"/>
      <c r="J161" s="65"/>
      <c r="K161" s="65"/>
      <c r="L161" s="65"/>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7"/>
      <c r="AM161" s="67"/>
      <c r="AN161" s="62"/>
    </row>
    <row r="162" spans="1:40" ht="15.75" customHeight="1">
      <c r="A162" s="62"/>
      <c r="B162" s="62"/>
      <c r="C162" s="62"/>
      <c r="D162" s="62"/>
      <c r="E162" s="109"/>
      <c r="F162" s="62"/>
      <c r="G162" s="62"/>
      <c r="H162" s="62"/>
      <c r="I162" s="62"/>
      <c r="J162" s="65"/>
      <c r="K162" s="65"/>
      <c r="L162" s="65"/>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7"/>
      <c r="AM162" s="67"/>
      <c r="AN162" s="62"/>
    </row>
    <row r="163" spans="1:40" ht="15.75" customHeight="1">
      <c r="A163" s="62"/>
      <c r="B163" s="62"/>
      <c r="C163" s="62"/>
      <c r="D163" s="62"/>
      <c r="E163" s="109"/>
      <c r="F163" s="62"/>
      <c r="G163" s="62"/>
      <c r="H163" s="62"/>
      <c r="I163" s="62"/>
      <c r="J163" s="65"/>
      <c r="K163" s="65"/>
      <c r="L163" s="65"/>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7"/>
      <c r="AM163" s="67"/>
      <c r="AN163" s="62"/>
    </row>
    <row r="164" spans="1:40" ht="15.75" customHeight="1">
      <c r="A164" s="62"/>
      <c r="B164" s="62"/>
      <c r="C164" s="62"/>
      <c r="D164" s="62"/>
      <c r="E164" s="109"/>
      <c r="F164" s="62"/>
      <c r="G164" s="62"/>
      <c r="H164" s="62"/>
      <c r="I164" s="62"/>
      <c r="J164" s="65"/>
      <c r="K164" s="65"/>
      <c r="L164" s="65"/>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7"/>
      <c r="AM164" s="67"/>
      <c r="AN164" s="62"/>
    </row>
    <row r="165" spans="1:40" ht="15.75" customHeight="1">
      <c r="A165" s="62"/>
      <c r="B165" s="62"/>
      <c r="C165" s="62"/>
      <c r="D165" s="62"/>
      <c r="E165" s="109"/>
      <c r="F165" s="62"/>
      <c r="G165" s="62"/>
      <c r="H165" s="62"/>
      <c r="I165" s="62"/>
      <c r="J165" s="65"/>
      <c r="K165" s="65"/>
      <c r="L165" s="65"/>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7"/>
      <c r="AM165" s="67"/>
      <c r="AN165" s="62"/>
    </row>
    <row r="166" spans="1:40" ht="15.75" customHeight="1">
      <c r="A166" s="62"/>
      <c r="B166" s="62"/>
      <c r="C166" s="62"/>
      <c r="D166" s="62"/>
      <c r="E166" s="109"/>
      <c r="F166" s="62"/>
      <c r="G166" s="62"/>
      <c r="H166" s="62"/>
      <c r="I166" s="62"/>
      <c r="J166" s="65"/>
      <c r="K166" s="65"/>
      <c r="L166" s="65"/>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7"/>
      <c r="AM166" s="67"/>
      <c r="AN166" s="62"/>
    </row>
    <row r="167" spans="1:40" ht="15.75" customHeight="1">
      <c r="A167" s="62"/>
      <c r="B167" s="62"/>
      <c r="C167" s="62"/>
      <c r="D167" s="62"/>
      <c r="E167" s="109"/>
      <c r="F167" s="62"/>
      <c r="G167" s="62"/>
      <c r="H167" s="62"/>
      <c r="I167" s="62"/>
      <c r="J167" s="65"/>
      <c r="K167" s="65"/>
      <c r="L167" s="65"/>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7"/>
      <c r="AM167" s="67"/>
      <c r="AN167" s="62"/>
    </row>
    <row r="168" spans="1:40" ht="15.75" customHeight="1">
      <c r="A168" s="62"/>
      <c r="B168" s="62"/>
      <c r="C168" s="62"/>
      <c r="D168" s="62"/>
      <c r="E168" s="109"/>
      <c r="F168" s="62"/>
      <c r="G168" s="62"/>
      <c r="H168" s="62"/>
      <c r="I168" s="62"/>
      <c r="J168" s="65"/>
      <c r="K168" s="65"/>
      <c r="L168" s="65"/>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7"/>
      <c r="AM168" s="67"/>
      <c r="AN168" s="62"/>
    </row>
    <row r="169" spans="1:40" ht="15.75" customHeight="1">
      <c r="A169" s="62"/>
      <c r="B169" s="62"/>
      <c r="C169" s="62"/>
      <c r="D169" s="62"/>
      <c r="E169" s="109"/>
      <c r="F169" s="62"/>
      <c r="G169" s="62"/>
      <c r="H169" s="62"/>
      <c r="I169" s="62"/>
      <c r="J169" s="65"/>
      <c r="K169" s="65"/>
      <c r="L169" s="65"/>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7"/>
      <c r="AM169" s="67"/>
      <c r="AN169" s="62"/>
    </row>
    <row r="170" spans="1:40" ht="15.75" customHeight="1">
      <c r="A170" s="62"/>
      <c r="B170" s="62"/>
      <c r="C170" s="62"/>
      <c r="D170" s="62"/>
      <c r="E170" s="109"/>
      <c r="F170" s="62"/>
      <c r="G170" s="62"/>
      <c r="H170" s="62"/>
      <c r="I170" s="62"/>
      <c r="J170" s="65"/>
      <c r="K170" s="65"/>
      <c r="L170" s="65"/>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7"/>
      <c r="AM170" s="67"/>
      <c r="AN170" s="62"/>
    </row>
    <row r="171" spans="1:40" ht="15.75" customHeight="1">
      <c r="A171" s="62"/>
      <c r="B171" s="62"/>
      <c r="C171" s="62"/>
      <c r="D171" s="62"/>
      <c r="E171" s="109"/>
      <c r="F171" s="62"/>
      <c r="G171" s="62"/>
      <c r="H171" s="62"/>
      <c r="I171" s="62"/>
      <c r="J171" s="65"/>
      <c r="K171" s="65"/>
      <c r="L171" s="65"/>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7"/>
      <c r="AM171" s="67"/>
      <c r="AN171" s="62"/>
    </row>
    <row r="172" spans="1:40" ht="15.75" customHeight="1">
      <c r="A172" s="62"/>
      <c r="B172" s="62"/>
      <c r="C172" s="62"/>
      <c r="D172" s="62"/>
      <c r="E172" s="109"/>
      <c r="F172" s="62"/>
      <c r="G172" s="62"/>
      <c r="H172" s="62"/>
      <c r="I172" s="62"/>
      <c r="J172" s="65"/>
      <c r="K172" s="65"/>
      <c r="L172" s="65"/>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7"/>
      <c r="AM172" s="67"/>
      <c r="AN172" s="62"/>
    </row>
    <row r="173" spans="1:40" ht="15.75" customHeight="1">
      <c r="A173" s="62"/>
      <c r="B173" s="62"/>
      <c r="C173" s="62"/>
      <c r="D173" s="62"/>
      <c r="E173" s="109"/>
      <c r="F173" s="62"/>
      <c r="G173" s="62"/>
      <c r="H173" s="62"/>
      <c r="I173" s="62"/>
      <c r="J173" s="65"/>
      <c r="K173" s="65"/>
      <c r="L173" s="65"/>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7"/>
      <c r="AM173" s="67"/>
      <c r="AN173" s="62"/>
    </row>
    <row r="174" spans="1:40" ht="15.75" customHeight="1">
      <c r="A174" s="62"/>
      <c r="B174" s="62"/>
      <c r="C174" s="62"/>
      <c r="D174" s="62"/>
      <c r="E174" s="109"/>
      <c r="F174" s="62"/>
      <c r="G174" s="62"/>
      <c r="H174" s="62"/>
      <c r="I174" s="62"/>
      <c r="J174" s="65"/>
      <c r="K174" s="65"/>
      <c r="L174" s="65"/>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7"/>
      <c r="AM174" s="67"/>
      <c r="AN174" s="62"/>
    </row>
    <row r="175" spans="1:40" ht="15.75" customHeight="1">
      <c r="A175" s="62"/>
      <c r="B175" s="62"/>
      <c r="C175" s="62"/>
      <c r="D175" s="62"/>
      <c r="E175" s="109"/>
      <c r="F175" s="62"/>
      <c r="G175" s="62"/>
      <c r="H175" s="62"/>
      <c r="I175" s="62"/>
      <c r="J175" s="65"/>
      <c r="K175" s="65"/>
      <c r="L175" s="65"/>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7"/>
      <c r="AM175" s="67"/>
      <c r="AN175" s="62"/>
    </row>
    <row r="176" spans="1:40" ht="15.75" customHeight="1">
      <c r="A176" s="62"/>
      <c r="B176" s="62"/>
      <c r="C176" s="62"/>
      <c r="D176" s="62"/>
      <c r="E176" s="109"/>
      <c r="F176" s="62"/>
      <c r="G176" s="62"/>
      <c r="H176" s="62"/>
      <c r="I176" s="62"/>
      <c r="J176" s="65"/>
      <c r="K176" s="65"/>
      <c r="L176" s="65"/>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7"/>
      <c r="AM176" s="67"/>
      <c r="AN176" s="62"/>
    </row>
    <row r="177" spans="1:40" ht="15.75" customHeight="1">
      <c r="A177" s="62"/>
      <c r="B177" s="62"/>
      <c r="C177" s="62"/>
      <c r="D177" s="62"/>
      <c r="E177" s="109"/>
      <c r="F177" s="62"/>
      <c r="G177" s="62"/>
      <c r="H177" s="62"/>
      <c r="I177" s="62"/>
      <c r="J177" s="65"/>
      <c r="K177" s="65"/>
      <c r="L177" s="65"/>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7"/>
      <c r="AM177" s="67"/>
      <c r="AN177" s="62"/>
    </row>
    <row r="178" spans="1:40" ht="15.75" customHeight="1">
      <c r="A178" s="62"/>
      <c r="B178" s="62"/>
      <c r="C178" s="62"/>
      <c r="D178" s="62"/>
      <c r="E178" s="109"/>
      <c r="F178" s="62"/>
      <c r="G178" s="62"/>
      <c r="H178" s="62"/>
      <c r="I178" s="62"/>
      <c r="J178" s="65"/>
      <c r="K178" s="65"/>
      <c r="L178" s="65"/>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7"/>
      <c r="AM178" s="67"/>
      <c r="AN178" s="62"/>
    </row>
    <row r="179" spans="1:40" ht="15.75" customHeight="1">
      <c r="A179" s="62"/>
      <c r="B179" s="62"/>
      <c r="C179" s="62"/>
      <c r="D179" s="62"/>
      <c r="E179" s="109"/>
      <c r="F179" s="62"/>
      <c r="G179" s="62"/>
      <c r="H179" s="62"/>
      <c r="I179" s="62"/>
      <c r="J179" s="65"/>
      <c r="K179" s="65"/>
      <c r="L179" s="65"/>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7"/>
      <c r="AM179" s="67"/>
      <c r="AN179" s="62"/>
    </row>
    <row r="180" spans="1:40" ht="15.75" customHeight="1">
      <c r="A180" s="62"/>
      <c r="B180" s="62"/>
      <c r="C180" s="62"/>
      <c r="D180" s="62"/>
      <c r="E180" s="109"/>
      <c r="F180" s="62"/>
      <c r="G180" s="62"/>
      <c r="H180" s="62"/>
      <c r="I180" s="62"/>
      <c r="J180" s="65"/>
      <c r="K180" s="65"/>
      <c r="L180" s="65"/>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7"/>
      <c r="AM180" s="67"/>
      <c r="AN180" s="62"/>
    </row>
    <row r="181" spans="1:40" ht="15.75" customHeight="1">
      <c r="A181" s="62"/>
      <c r="B181" s="62"/>
      <c r="C181" s="62"/>
      <c r="D181" s="62"/>
      <c r="E181" s="109"/>
      <c r="F181" s="62"/>
      <c r="G181" s="62"/>
      <c r="H181" s="62"/>
      <c r="I181" s="62"/>
      <c r="J181" s="65"/>
      <c r="K181" s="65"/>
      <c r="L181" s="65"/>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7"/>
      <c r="AM181" s="67"/>
      <c r="AN181" s="62"/>
    </row>
    <row r="182" spans="1:40" ht="15.75" customHeight="1">
      <c r="A182" s="62"/>
      <c r="B182" s="62"/>
      <c r="C182" s="62"/>
      <c r="D182" s="62"/>
      <c r="E182" s="109"/>
      <c r="F182" s="62"/>
      <c r="G182" s="62"/>
      <c r="H182" s="62"/>
      <c r="I182" s="62"/>
      <c r="J182" s="65"/>
      <c r="K182" s="65"/>
      <c r="L182" s="65"/>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7"/>
      <c r="AM182" s="67"/>
      <c r="AN182" s="62"/>
    </row>
    <row r="183" spans="1:40" ht="15.75" customHeight="1">
      <c r="A183" s="62"/>
      <c r="B183" s="62"/>
      <c r="C183" s="62"/>
      <c r="D183" s="62"/>
      <c r="E183" s="109"/>
      <c r="F183" s="62"/>
      <c r="G183" s="62"/>
      <c r="H183" s="62"/>
      <c r="I183" s="62"/>
      <c r="J183" s="65"/>
      <c r="K183" s="65"/>
      <c r="L183" s="65"/>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7"/>
      <c r="AM183" s="67"/>
      <c r="AN183" s="62"/>
    </row>
    <row r="184" spans="1:40" ht="15.75" customHeight="1">
      <c r="A184" s="62"/>
      <c r="B184" s="62"/>
      <c r="C184" s="62"/>
      <c r="D184" s="62"/>
      <c r="E184" s="109"/>
      <c r="F184" s="62"/>
      <c r="G184" s="62"/>
      <c r="H184" s="62"/>
      <c r="I184" s="62"/>
      <c r="J184" s="65"/>
      <c r="K184" s="65"/>
      <c r="L184" s="65"/>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7"/>
      <c r="AM184" s="67"/>
      <c r="AN184" s="62"/>
    </row>
    <row r="185" spans="1:40" ht="15.75" customHeight="1">
      <c r="A185" s="62"/>
      <c r="B185" s="62"/>
      <c r="C185" s="62"/>
      <c r="D185" s="62"/>
      <c r="E185" s="109"/>
      <c r="F185" s="62"/>
      <c r="G185" s="62"/>
      <c r="H185" s="62"/>
      <c r="I185" s="62"/>
      <c r="J185" s="65"/>
      <c r="K185" s="65"/>
      <c r="L185" s="65"/>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7"/>
      <c r="AM185" s="67"/>
      <c r="AN185" s="62"/>
    </row>
    <row r="186" spans="1:40" ht="15.75" customHeight="1">
      <c r="A186" s="62"/>
      <c r="B186" s="62"/>
      <c r="C186" s="62"/>
      <c r="D186" s="62"/>
      <c r="E186" s="109"/>
      <c r="F186" s="62"/>
      <c r="G186" s="62"/>
      <c r="H186" s="62"/>
      <c r="I186" s="62"/>
      <c r="J186" s="65"/>
      <c r="K186" s="65"/>
      <c r="L186" s="65"/>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7"/>
      <c r="AM186" s="67"/>
      <c r="AN186" s="62"/>
    </row>
    <row r="187" spans="1:40" ht="15.75" customHeight="1">
      <c r="A187" s="62"/>
      <c r="B187" s="62"/>
      <c r="C187" s="62"/>
      <c r="D187" s="62"/>
      <c r="E187" s="109"/>
      <c r="F187" s="62"/>
      <c r="G187" s="62"/>
      <c r="H187" s="62"/>
      <c r="I187" s="62"/>
      <c r="J187" s="65"/>
      <c r="K187" s="65"/>
      <c r="L187" s="65"/>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7"/>
      <c r="AM187" s="67"/>
      <c r="AN187" s="62"/>
    </row>
    <row r="188" spans="1:40" ht="15.75" customHeight="1">
      <c r="A188" s="62"/>
      <c r="B188" s="62"/>
      <c r="C188" s="62"/>
      <c r="D188" s="62"/>
      <c r="E188" s="109"/>
      <c r="F188" s="62"/>
      <c r="G188" s="62"/>
      <c r="H188" s="62"/>
      <c r="I188" s="62"/>
      <c r="J188" s="65"/>
      <c r="K188" s="65"/>
      <c r="L188" s="65"/>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7"/>
      <c r="AM188" s="67"/>
      <c r="AN188" s="62"/>
    </row>
    <row r="189" spans="1:40" ht="15.75" customHeight="1">
      <c r="A189" s="62"/>
      <c r="B189" s="62"/>
      <c r="C189" s="62"/>
      <c r="D189" s="62"/>
      <c r="E189" s="109"/>
      <c r="F189" s="62"/>
      <c r="G189" s="62"/>
      <c r="H189" s="62"/>
      <c r="I189" s="62"/>
      <c r="J189" s="65"/>
      <c r="K189" s="65"/>
      <c r="L189" s="65"/>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7"/>
      <c r="AM189" s="67"/>
      <c r="AN189" s="62"/>
    </row>
    <row r="190" spans="1:40" ht="15.75" customHeight="1">
      <c r="A190" s="62"/>
      <c r="B190" s="62"/>
      <c r="C190" s="62"/>
      <c r="D190" s="62"/>
      <c r="E190" s="109"/>
      <c r="F190" s="62"/>
      <c r="G190" s="62"/>
      <c r="H190" s="62"/>
      <c r="I190" s="62"/>
      <c r="J190" s="65"/>
      <c r="K190" s="65"/>
      <c r="L190" s="65"/>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7"/>
      <c r="AM190" s="67"/>
      <c r="AN190" s="62"/>
    </row>
    <row r="191" spans="1:40" ht="15.75" customHeight="1">
      <c r="A191" s="62"/>
      <c r="B191" s="62"/>
      <c r="C191" s="62"/>
      <c r="D191" s="62"/>
      <c r="E191" s="109"/>
      <c r="F191" s="62"/>
      <c r="G191" s="62"/>
      <c r="H191" s="62"/>
      <c r="I191" s="62"/>
      <c r="J191" s="65"/>
      <c r="K191" s="65"/>
      <c r="L191" s="65"/>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7"/>
      <c r="AM191" s="67"/>
      <c r="AN191" s="62"/>
    </row>
    <row r="192" spans="1:40" ht="15.75" customHeight="1">
      <c r="A192" s="62"/>
      <c r="B192" s="62"/>
      <c r="C192" s="62"/>
      <c r="D192" s="62"/>
      <c r="E192" s="109"/>
      <c r="F192" s="62"/>
      <c r="G192" s="62"/>
      <c r="H192" s="62"/>
      <c r="I192" s="62"/>
      <c r="J192" s="65"/>
      <c r="K192" s="65"/>
      <c r="L192" s="65"/>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7"/>
      <c r="AM192" s="67"/>
      <c r="AN192" s="62"/>
    </row>
    <row r="193" spans="1:40" ht="15.75" customHeight="1">
      <c r="A193" s="62"/>
      <c r="B193" s="62"/>
      <c r="C193" s="62"/>
      <c r="D193" s="62"/>
      <c r="E193" s="109"/>
      <c r="F193" s="62"/>
      <c r="G193" s="62"/>
      <c r="H193" s="62"/>
      <c r="I193" s="62"/>
      <c r="J193" s="65"/>
      <c r="K193" s="65"/>
      <c r="L193" s="65"/>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7"/>
      <c r="AM193" s="67"/>
      <c r="AN193" s="62"/>
    </row>
    <row r="194" spans="1:40" ht="15.75" customHeight="1">
      <c r="A194" s="62"/>
      <c r="B194" s="62"/>
      <c r="C194" s="62"/>
      <c r="D194" s="62"/>
      <c r="E194" s="109"/>
      <c r="F194" s="62"/>
      <c r="G194" s="62"/>
      <c r="H194" s="62"/>
      <c r="I194" s="62"/>
      <c r="J194" s="65"/>
      <c r="K194" s="65"/>
      <c r="L194" s="65"/>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7"/>
      <c r="AM194" s="67"/>
      <c r="AN194" s="62"/>
    </row>
    <row r="195" spans="1:40" ht="15.75" customHeight="1">
      <c r="A195" s="62"/>
      <c r="B195" s="62"/>
      <c r="C195" s="62"/>
      <c r="D195" s="62"/>
      <c r="E195" s="109"/>
      <c r="F195" s="62"/>
      <c r="G195" s="62"/>
      <c r="H195" s="62"/>
      <c r="I195" s="62"/>
      <c r="J195" s="65"/>
      <c r="K195" s="65"/>
      <c r="L195" s="65"/>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7"/>
      <c r="AM195" s="67"/>
      <c r="AN195" s="62"/>
    </row>
    <row r="196" spans="1:40" ht="15.75" customHeight="1">
      <c r="A196" s="62"/>
      <c r="B196" s="62"/>
      <c r="C196" s="62"/>
      <c r="D196" s="62"/>
      <c r="E196" s="109"/>
      <c r="F196" s="62"/>
      <c r="G196" s="62"/>
      <c r="H196" s="62"/>
      <c r="I196" s="62"/>
      <c r="J196" s="65"/>
      <c r="K196" s="65"/>
      <c r="L196" s="65"/>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7"/>
      <c r="AM196" s="67"/>
      <c r="AN196" s="62"/>
    </row>
    <row r="197" spans="1:40" ht="15.75" customHeight="1">
      <c r="A197" s="62"/>
      <c r="B197" s="62"/>
      <c r="C197" s="62"/>
      <c r="D197" s="62"/>
      <c r="E197" s="109"/>
      <c r="F197" s="62"/>
      <c r="G197" s="62"/>
      <c r="H197" s="62"/>
      <c r="I197" s="62"/>
      <c r="J197" s="65"/>
      <c r="K197" s="65"/>
      <c r="L197" s="65"/>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7"/>
      <c r="AM197" s="67"/>
      <c r="AN197" s="62"/>
    </row>
    <row r="198" spans="1:40" ht="15.75" customHeight="1">
      <c r="A198" s="62"/>
      <c r="B198" s="62"/>
      <c r="C198" s="62"/>
      <c r="D198" s="62"/>
      <c r="E198" s="109"/>
      <c r="F198" s="62"/>
      <c r="G198" s="62"/>
      <c r="H198" s="62"/>
      <c r="I198" s="62"/>
      <c r="J198" s="65"/>
      <c r="K198" s="65"/>
      <c r="L198" s="65"/>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7"/>
      <c r="AM198" s="67"/>
      <c r="AN198" s="62"/>
    </row>
    <row r="199" spans="1:40" ht="15.75" customHeight="1">
      <c r="A199" s="62"/>
      <c r="B199" s="62"/>
      <c r="C199" s="62"/>
      <c r="D199" s="62"/>
      <c r="E199" s="109"/>
      <c r="F199" s="62"/>
      <c r="G199" s="62"/>
      <c r="H199" s="62"/>
      <c r="I199" s="62"/>
      <c r="J199" s="65"/>
      <c r="K199" s="65"/>
      <c r="L199" s="65"/>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7"/>
      <c r="AM199" s="67"/>
      <c r="AN199" s="62"/>
    </row>
    <row r="200" spans="1:40" ht="15.75" customHeight="1">
      <c r="A200" s="62"/>
      <c r="B200" s="62"/>
      <c r="C200" s="62"/>
      <c r="D200" s="62"/>
      <c r="E200" s="109"/>
      <c r="F200" s="62"/>
      <c r="G200" s="62"/>
      <c r="H200" s="62"/>
      <c r="I200" s="62"/>
      <c r="J200" s="65"/>
      <c r="K200" s="65"/>
      <c r="L200" s="65"/>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7"/>
      <c r="AM200" s="67"/>
      <c r="AN200" s="62"/>
    </row>
    <row r="201" spans="1:40" ht="15.75" customHeight="1">
      <c r="A201" s="62"/>
      <c r="B201" s="62"/>
      <c r="C201" s="62"/>
      <c r="D201" s="62"/>
      <c r="E201" s="109"/>
      <c r="F201" s="62"/>
      <c r="G201" s="62"/>
      <c r="H201" s="62"/>
      <c r="I201" s="62"/>
      <c r="J201" s="65"/>
      <c r="K201" s="65"/>
      <c r="L201" s="65"/>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7"/>
      <c r="AM201" s="67"/>
      <c r="AN201" s="62"/>
    </row>
    <row r="202" spans="1:40" ht="15.75" customHeight="1">
      <c r="A202" s="62"/>
      <c r="B202" s="62"/>
      <c r="C202" s="62"/>
      <c r="D202" s="62"/>
      <c r="E202" s="109"/>
      <c r="F202" s="62"/>
      <c r="G202" s="62"/>
      <c r="H202" s="62"/>
      <c r="I202" s="62"/>
      <c r="J202" s="65"/>
      <c r="K202" s="65"/>
      <c r="L202" s="65"/>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7"/>
      <c r="AM202" s="67"/>
      <c r="AN202" s="62"/>
    </row>
    <row r="203" spans="1:40" ht="15.75" customHeight="1">
      <c r="A203" s="62"/>
      <c r="B203" s="62"/>
      <c r="C203" s="62"/>
      <c r="D203" s="62"/>
      <c r="E203" s="109"/>
      <c r="F203" s="62"/>
      <c r="G203" s="62"/>
      <c r="H203" s="62"/>
      <c r="I203" s="62"/>
      <c r="J203" s="65"/>
      <c r="K203" s="65"/>
      <c r="L203" s="65"/>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7"/>
      <c r="AM203" s="67"/>
      <c r="AN203" s="62"/>
    </row>
    <row r="204" spans="1:40" ht="15.75" customHeight="1">
      <c r="A204" s="62"/>
      <c r="B204" s="62"/>
      <c r="C204" s="62"/>
      <c r="D204" s="62"/>
      <c r="E204" s="109"/>
      <c r="F204" s="62"/>
      <c r="G204" s="62"/>
      <c r="H204" s="62"/>
      <c r="I204" s="62"/>
      <c r="J204" s="65"/>
      <c r="K204" s="65"/>
      <c r="L204" s="65"/>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7"/>
      <c r="AM204" s="67"/>
      <c r="AN204" s="62"/>
    </row>
    <row r="205" spans="1:40" ht="15.75" customHeight="1">
      <c r="A205" s="62"/>
      <c r="B205" s="62"/>
      <c r="C205" s="62"/>
      <c r="D205" s="62"/>
      <c r="E205" s="109"/>
      <c r="F205" s="62"/>
      <c r="G205" s="62"/>
      <c r="H205" s="62"/>
      <c r="I205" s="62"/>
      <c r="J205" s="65"/>
      <c r="K205" s="65"/>
      <c r="L205" s="65"/>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7"/>
      <c r="AM205" s="67"/>
      <c r="AN205" s="62"/>
    </row>
    <row r="206" spans="1:40" ht="15.75" customHeight="1">
      <c r="A206" s="62"/>
      <c r="B206" s="62"/>
      <c r="C206" s="62"/>
      <c r="D206" s="62"/>
      <c r="E206" s="109"/>
      <c r="F206" s="62"/>
      <c r="G206" s="62"/>
      <c r="H206" s="62"/>
      <c r="I206" s="62"/>
      <c r="J206" s="65"/>
      <c r="K206" s="65"/>
      <c r="L206" s="65"/>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7"/>
      <c r="AM206" s="67"/>
      <c r="AN206" s="62"/>
    </row>
    <row r="207" spans="1:40" ht="15.75" customHeight="1">
      <c r="A207" s="62"/>
      <c r="B207" s="62"/>
      <c r="C207" s="62"/>
      <c r="D207" s="62"/>
      <c r="E207" s="109"/>
      <c r="F207" s="62"/>
      <c r="G207" s="62"/>
      <c r="H207" s="62"/>
      <c r="I207" s="62"/>
      <c r="J207" s="65"/>
      <c r="K207" s="65"/>
      <c r="L207" s="65"/>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7"/>
      <c r="AM207" s="67"/>
      <c r="AN207" s="62"/>
    </row>
    <row r="208" spans="1:40" ht="15.75" customHeight="1">
      <c r="A208" s="62"/>
      <c r="B208" s="62"/>
      <c r="C208" s="62"/>
      <c r="D208" s="62"/>
      <c r="E208" s="109"/>
      <c r="F208" s="62"/>
      <c r="G208" s="62"/>
      <c r="H208" s="62"/>
      <c r="I208" s="62"/>
      <c r="J208" s="65"/>
      <c r="K208" s="65"/>
      <c r="L208" s="65"/>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7"/>
      <c r="AM208" s="67"/>
      <c r="AN208" s="62"/>
    </row>
    <row r="209" spans="1:40" ht="15.75" customHeight="1">
      <c r="A209" s="62"/>
      <c r="B209" s="62"/>
      <c r="C209" s="62"/>
      <c r="D209" s="62"/>
      <c r="E209" s="109"/>
      <c r="F209" s="62"/>
      <c r="G209" s="62"/>
      <c r="H209" s="62"/>
      <c r="I209" s="62"/>
      <c r="J209" s="65"/>
      <c r="K209" s="65"/>
      <c r="L209" s="65"/>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7"/>
      <c r="AM209" s="67"/>
      <c r="AN209" s="62"/>
    </row>
    <row r="210" spans="1:40" ht="15.75" customHeight="1">
      <c r="A210" s="62"/>
      <c r="B210" s="62"/>
      <c r="C210" s="62"/>
      <c r="D210" s="62"/>
      <c r="E210" s="109"/>
      <c r="F210" s="62"/>
      <c r="G210" s="62"/>
      <c r="H210" s="62"/>
      <c r="I210" s="62"/>
      <c r="J210" s="65"/>
      <c r="K210" s="65"/>
      <c r="L210" s="65"/>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7"/>
      <c r="AM210" s="67"/>
      <c r="AN210" s="62"/>
    </row>
    <row r="211" spans="1:40" ht="15.75" customHeight="1">
      <c r="A211" s="62"/>
      <c r="B211" s="62"/>
      <c r="C211" s="62"/>
      <c r="D211" s="62"/>
      <c r="E211" s="109"/>
      <c r="F211" s="62"/>
      <c r="G211" s="62"/>
      <c r="H211" s="62"/>
      <c r="I211" s="62"/>
      <c r="J211" s="65"/>
      <c r="K211" s="65"/>
      <c r="L211" s="65"/>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7"/>
      <c r="AM211" s="67"/>
      <c r="AN211" s="62"/>
    </row>
    <row r="212" spans="1:40" ht="15.75" customHeight="1">
      <c r="A212" s="62"/>
      <c r="B212" s="62"/>
      <c r="C212" s="62"/>
      <c r="D212" s="62"/>
      <c r="E212" s="109"/>
      <c r="F212" s="62"/>
      <c r="G212" s="62"/>
      <c r="H212" s="62"/>
      <c r="I212" s="62"/>
      <c r="J212" s="65"/>
      <c r="K212" s="65"/>
      <c r="L212" s="65"/>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7"/>
      <c r="AM212" s="67"/>
      <c r="AN212" s="62"/>
    </row>
    <row r="213" spans="1:40" ht="15.75" customHeight="1">
      <c r="A213" s="62"/>
      <c r="B213" s="62"/>
      <c r="C213" s="62"/>
      <c r="D213" s="62"/>
      <c r="E213" s="109"/>
      <c r="F213" s="62"/>
      <c r="G213" s="62"/>
      <c r="H213" s="62"/>
      <c r="I213" s="62"/>
      <c r="J213" s="65"/>
      <c r="K213" s="65"/>
      <c r="L213" s="65"/>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7"/>
      <c r="AM213" s="67"/>
      <c r="AN213" s="62"/>
    </row>
    <row r="214" spans="1:40" ht="15.75" customHeight="1">
      <c r="A214" s="62"/>
      <c r="B214" s="62"/>
      <c r="C214" s="62"/>
      <c r="D214" s="62"/>
      <c r="E214" s="109"/>
      <c r="F214" s="62"/>
      <c r="G214" s="62"/>
      <c r="H214" s="62"/>
      <c r="I214" s="62"/>
      <c r="J214" s="65"/>
      <c r="K214" s="65"/>
      <c r="L214" s="65"/>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7"/>
      <c r="AM214" s="67"/>
      <c r="AN214" s="62"/>
    </row>
    <row r="215" spans="1:40" ht="15.75" customHeight="1">
      <c r="A215" s="62"/>
      <c r="B215" s="62"/>
      <c r="C215" s="62"/>
      <c r="D215" s="62"/>
      <c r="E215" s="109"/>
      <c r="F215" s="62"/>
      <c r="G215" s="62"/>
      <c r="H215" s="62"/>
      <c r="I215" s="62"/>
      <c r="J215" s="65"/>
      <c r="K215" s="65"/>
      <c r="L215" s="65"/>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7"/>
      <c r="AM215" s="67"/>
      <c r="AN215" s="62"/>
    </row>
    <row r="216" spans="1:40" ht="15.75" customHeight="1">
      <c r="A216" s="62"/>
      <c r="B216" s="62"/>
      <c r="C216" s="62"/>
      <c r="D216" s="62"/>
      <c r="E216" s="109"/>
      <c r="F216" s="62"/>
      <c r="G216" s="62"/>
      <c r="H216" s="62"/>
      <c r="I216" s="62"/>
      <c r="J216" s="65"/>
      <c r="K216" s="65"/>
      <c r="L216" s="65"/>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7"/>
      <c r="AM216" s="67"/>
      <c r="AN216" s="62"/>
    </row>
    <row r="217" spans="1:40" ht="15.75" customHeight="1">
      <c r="A217" s="62"/>
      <c r="B217" s="62"/>
      <c r="C217" s="62"/>
      <c r="D217" s="62"/>
      <c r="E217" s="109"/>
      <c r="F217" s="62"/>
      <c r="G217" s="62"/>
      <c r="H217" s="62"/>
      <c r="I217" s="62"/>
      <c r="J217" s="65"/>
      <c r="K217" s="65"/>
      <c r="L217" s="65"/>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7"/>
      <c r="AM217" s="67"/>
      <c r="AN217" s="62"/>
    </row>
    <row r="218" spans="1:40" ht="15.75" customHeight="1">
      <c r="A218" s="62"/>
      <c r="B218" s="62"/>
      <c r="C218" s="62"/>
      <c r="D218" s="62"/>
      <c r="E218" s="109"/>
      <c r="F218" s="62"/>
      <c r="G218" s="62"/>
      <c r="H218" s="62"/>
      <c r="I218" s="62"/>
      <c r="J218" s="65"/>
      <c r="K218" s="65"/>
      <c r="L218" s="65"/>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7"/>
      <c r="AM218" s="67"/>
      <c r="AN218" s="62"/>
    </row>
    <row r="219" spans="1:40" ht="15.75" customHeight="1">
      <c r="A219" s="62"/>
      <c r="B219" s="62"/>
      <c r="C219" s="62"/>
      <c r="D219" s="62"/>
      <c r="E219" s="109"/>
      <c r="F219" s="62"/>
      <c r="G219" s="62"/>
      <c r="H219" s="62"/>
      <c r="I219" s="62"/>
      <c r="J219" s="65"/>
      <c r="K219" s="65"/>
      <c r="L219" s="65"/>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7"/>
      <c r="AM219" s="67"/>
      <c r="AN219" s="62"/>
    </row>
    <row r="220" spans="1:40" ht="15.75" customHeight="1">
      <c r="A220" s="62"/>
      <c r="B220" s="62"/>
      <c r="C220" s="62"/>
      <c r="D220" s="62"/>
      <c r="E220" s="109"/>
      <c r="F220" s="62"/>
      <c r="G220" s="62"/>
      <c r="H220" s="62"/>
      <c r="I220" s="62"/>
      <c r="J220" s="65"/>
      <c r="K220" s="65"/>
      <c r="L220" s="65"/>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7"/>
      <c r="AM220" s="67"/>
      <c r="AN220" s="62"/>
    </row>
    <row r="221" spans="1:40" ht="15.75" customHeight="1"/>
    <row r="222" spans="1:40" ht="15.75" customHeight="1"/>
    <row r="223" spans="1:40" ht="15.75" customHeight="1"/>
    <row r="224" spans="1:40"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B7:AN8"/>
  <pageMargins left="0.5" right="0.25" top="0.5" bottom="0.2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N1170"/>
  <sheetViews>
    <sheetView workbookViewId="0">
      <pane ySplit="1" topLeftCell="A2" activePane="bottomLeft" state="frozen"/>
      <selection pane="bottomLeft" activeCell="B3" sqref="B3"/>
    </sheetView>
  </sheetViews>
  <sheetFormatPr defaultColWidth="12.5703125" defaultRowHeight="15" customHeight="1"/>
  <cols>
    <col min="1" max="1" width="9.28515625" customWidth="1"/>
    <col min="2" max="3" width="8.28515625" customWidth="1"/>
    <col min="4" max="4" width="16" customWidth="1"/>
    <col min="5" max="5" width="31" customWidth="1"/>
    <col min="6" max="14" width="14.28515625" customWidth="1"/>
  </cols>
  <sheetData>
    <row r="1" spans="1:14" ht="15.75" customHeight="1">
      <c r="A1" s="110" t="s">
        <v>141</v>
      </c>
      <c r="B1" s="111" t="s">
        <v>142</v>
      </c>
      <c r="C1" s="112" t="s">
        <v>143</v>
      </c>
      <c r="D1" s="112" t="s">
        <v>6</v>
      </c>
      <c r="E1" s="112" t="s">
        <v>144</v>
      </c>
      <c r="F1" s="113" t="s">
        <v>145</v>
      </c>
      <c r="G1" s="112" t="s">
        <v>146</v>
      </c>
      <c r="H1" s="112" t="s">
        <v>147</v>
      </c>
      <c r="I1" s="112" t="s">
        <v>124</v>
      </c>
      <c r="J1" s="112" t="s">
        <v>128</v>
      </c>
      <c r="K1" s="112" t="s">
        <v>111</v>
      </c>
      <c r="L1" s="112" t="s">
        <v>113</v>
      </c>
      <c r="M1" s="112" t="s">
        <v>148</v>
      </c>
      <c r="N1" s="112" t="s">
        <v>149</v>
      </c>
    </row>
    <row r="2" spans="1:14" ht="15.75" customHeight="1">
      <c r="A2" s="114">
        <v>1</v>
      </c>
      <c r="B2" s="115" t="str">
        <f t="shared" ref="B2:B256" si="0">"C"&amp;A2</f>
        <v>C1</v>
      </c>
      <c r="C2" s="116" t="s">
        <v>150</v>
      </c>
      <c r="D2" s="116" t="s">
        <v>151</v>
      </c>
      <c r="E2" s="116" t="s">
        <v>152</v>
      </c>
      <c r="F2" s="117" t="s">
        <v>37</v>
      </c>
      <c r="G2" s="117">
        <v>300</v>
      </c>
      <c r="H2" s="117">
        <v>1</v>
      </c>
      <c r="I2" s="117" t="s">
        <v>153</v>
      </c>
      <c r="J2" s="117">
        <v>0</v>
      </c>
      <c r="K2" s="117" t="s">
        <v>133</v>
      </c>
      <c r="L2" s="117" t="s">
        <v>133</v>
      </c>
      <c r="M2" s="117" t="s">
        <v>133</v>
      </c>
      <c r="N2" s="117" t="s">
        <v>133</v>
      </c>
    </row>
    <row r="3" spans="1:14" ht="15.75" customHeight="1">
      <c r="A3" s="114">
        <v>2</v>
      </c>
      <c r="B3" s="115" t="str">
        <f t="shared" si="0"/>
        <v>C2</v>
      </c>
      <c r="C3" s="116" t="s">
        <v>150</v>
      </c>
      <c r="D3" s="116" t="s">
        <v>151</v>
      </c>
      <c r="E3" s="116" t="s">
        <v>154</v>
      </c>
      <c r="F3" s="117" t="s">
        <v>37</v>
      </c>
      <c r="G3" s="117">
        <v>100</v>
      </c>
      <c r="H3" s="117">
        <v>1</v>
      </c>
      <c r="I3" s="117" t="s">
        <v>153</v>
      </c>
      <c r="J3" s="117">
        <v>0</v>
      </c>
      <c r="K3" s="117" t="s">
        <v>133</v>
      </c>
      <c r="L3" s="117" t="s">
        <v>133</v>
      </c>
      <c r="M3" s="117" t="s">
        <v>133</v>
      </c>
      <c r="N3" s="117" t="s">
        <v>133</v>
      </c>
    </row>
    <row r="4" spans="1:14" ht="15.75" customHeight="1">
      <c r="A4" s="114">
        <v>3</v>
      </c>
      <c r="B4" s="115" t="str">
        <f t="shared" si="0"/>
        <v>C3</v>
      </c>
      <c r="C4" s="116" t="s">
        <v>150</v>
      </c>
      <c r="D4" s="116" t="s">
        <v>155</v>
      </c>
      <c r="E4" s="116" t="s">
        <v>156</v>
      </c>
      <c r="F4" s="117" t="s">
        <v>37</v>
      </c>
      <c r="G4" s="117">
        <v>5</v>
      </c>
      <c r="H4" s="117">
        <v>0</v>
      </c>
      <c r="I4" s="118"/>
      <c r="J4" s="117">
        <v>0</v>
      </c>
      <c r="K4" s="117" t="s">
        <v>133</v>
      </c>
      <c r="L4" s="117" t="s">
        <v>133</v>
      </c>
      <c r="M4" s="117" t="s">
        <v>133</v>
      </c>
      <c r="N4" s="117" t="s">
        <v>133</v>
      </c>
    </row>
    <row r="5" spans="1:14" ht="15.75" customHeight="1">
      <c r="A5" s="114">
        <v>4</v>
      </c>
      <c r="B5" s="115" t="str">
        <f t="shared" si="0"/>
        <v>C4</v>
      </c>
      <c r="C5" s="116" t="s">
        <v>150</v>
      </c>
      <c r="D5" s="116" t="s">
        <v>155</v>
      </c>
      <c r="E5" s="116" t="s">
        <v>157</v>
      </c>
      <c r="F5" s="117" t="s">
        <v>37</v>
      </c>
      <c r="G5" s="117">
        <v>10</v>
      </c>
      <c r="H5" s="117">
        <v>0</v>
      </c>
      <c r="I5" s="118"/>
      <c r="J5" s="117">
        <v>0</v>
      </c>
      <c r="K5" s="117" t="s">
        <v>133</v>
      </c>
      <c r="L5" s="117" t="s">
        <v>133</v>
      </c>
      <c r="M5" s="117" t="s">
        <v>133</v>
      </c>
      <c r="N5" s="117" t="s">
        <v>133</v>
      </c>
    </row>
    <row r="6" spans="1:14" ht="15.75" customHeight="1">
      <c r="A6" s="114">
        <v>5</v>
      </c>
      <c r="B6" s="115" t="str">
        <f t="shared" si="0"/>
        <v>C5</v>
      </c>
      <c r="C6" s="116" t="s">
        <v>150</v>
      </c>
      <c r="D6" s="116" t="s">
        <v>158</v>
      </c>
      <c r="E6" s="116" t="s">
        <v>159</v>
      </c>
      <c r="F6" s="117" t="s">
        <v>37</v>
      </c>
      <c r="G6" s="117">
        <v>20</v>
      </c>
      <c r="H6" s="117">
        <v>0</v>
      </c>
      <c r="I6" s="118"/>
      <c r="J6" s="117">
        <v>0</v>
      </c>
      <c r="K6" s="117" t="s">
        <v>133</v>
      </c>
      <c r="L6" s="117" t="s">
        <v>133</v>
      </c>
      <c r="M6" s="117" t="s">
        <v>133</v>
      </c>
      <c r="N6" s="117" t="s">
        <v>133</v>
      </c>
    </row>
    <row r="7" spans="1:14" ht="15.75" customHeight="1">
      <c r="A7" s="114">
        <v>6</v>
      </c>
      <c r="B7" s="115" t="str">
        <f t="shared" si="0"/>
        <v>C6</v>
      </c>
      <c r="C7" s="116" t="s">
        <v>150</v>
      </c>
      <c r="D7" s="116" t="s">
        <v>158</v>
      </c>
      <c r="E7" s="116" t="s">
        <v>160</v>
      </c>
      <c r="F7" s="117" t="s">
        <v>37</v>
      </c>
      <c r="G7" s="117">
        <v>20</v>
      </c>
      <c r="H7" s="117">
        <v>0</v>
      </c>
      <c r="I7" s="118"/>
      <c r="J7" s="117">
        <v>0</v>
      </c>
      <c r="K7" s="117" t="s">
        <v>133</v>
      </c>
      <c r="L7" s="117" t="s">
        <v>133</v>
      </c>
      <c r="M7" s="117" t="s">
        <v>133</v>
      </c>
      <c r="N7" s="117" t="s">
        <v>133</v>
      </c>
    </row>
    <row r="8" spans="1:14" ht="15.75" customHeight="1">
      <c r="A8" s="114">
        <v>7</v>
      </c>
      <c r="B8" s="115" t="str">
        <f t="shared" si="0"/>
        <v>C7</v>
      </c>
      <c r="C8" s="116" t="s">
        <v>150</v>
      </c>
      <c r="D8" s="116" t="s">
        <v>161</v>
      </c>
      <c r="E8" s="116" t="s">
        <v>162</v>
      </c>
      <c r="F8" s="117" t="s">
        <v>163</v>
      </c>
      <c r="G8" s="117">
        <v>15</v>
      </c>
      <c r="H8" s="117">
        <v>0</v>
      </c>
      <c r="I8" s="118"/>
      <c r="J8" s="117">
        <v>0</v>
      </c>
      <c r="K8" s="117" t="s">
        <v>133</v>
      </c>
      <c r="L8" s="117" t="s">
        <v>133</v>
      </c>
      <c r="M8" s="117" t="s">
        <v>133</v>
      </c>
      <c r="N8" s="117" t="s">
        <v>133</v>
      </c>
    </row>
    <row r="9" spans="1:14" ht="15.75" customHeight="1">
      <c r="A9" s="114">
        <v>8</v>
      </c>
      <c r="B9" s="115" t="str">
        <f t="shared" si="0"/>
        <v>C8</v>
      </c>
      <c r="C9" s="116" t="s">
        <v>150</v>
      </c>
      <c r="D9" s="116" t="s">
        <v>161</v>
      </c>
      <c r="E9" s="116" t="s">
        <v>164</v>
      </c>
      <c r="F9" s="117" t="s">
        <v>163</v>
      </c>
      <c r="G9" s="117">
        <v>30</v>
      </c>
      <c r="H9" s="117">
        <v>0</v>
      </c>
      <c r="I9" s="118"/>
      <c r="J9" s="117">
        <v>0</v>
      </c>
      <c r="K9" s="117" t="s">
        <v>133</v>
      </c>
      <c r="L9" s="117" t="s">
        <v>133</v>
      </c>
      <c r="M9" s="117" t="s">
        <v>133</v>
      </c>
      <c r="N9" s="117" t="s">
        <v>133</v>
      </c>
    </row>
    <row r="10" spans="1:14" ht="15.75" customHeight="1">
      <c r="A10" s="114">
        <v>9</v>
      </c>
      <c r="B10" s="115" t="str">
        <f t="shared" si="0"/>
        <v>C9</v>
      </c>
      <c r="C10" s="116" t="s">
        <v>150</v>
      </c>
      <c r="D10" s="116" t="s">
        <v>165</v>
      </c>
      <c r="E10" s="116" t="s">
        <v>166</v>
      </c>
      <c r="F10" s="117" t="s">
        <v>37</v>
      </c>
      <c r="G10" s="117">
        <v>20</v>
      </c>
      <c r="H10" s="117">
        <v>0</v>
      </c>
      <c r="I10" s="118"/>
      <c r="J10" s="117">
        <v>0</v>
      </c>
      <c r="K10" s="117" t="s">
        <v>133</v>
      </c>
      <c r="L10" s="117" t="s">
        <v>133</v>
      </c>
      <c r="M10" s="117" t="s">
        <v>133</v>
      </c>
      <c r="N10" s="117" t="s">
        <v>133</v>
      </c>
    </row>
    <row r="11" spans="1:14" ht="15.75" customHeight="1">
      <c r="A11" s="114">
        <v>10</v>
      </c>
      <c r="B11" s="115" t="str">
        <f t="shared" si="0"/>
        <v>C10</v>
      </c>
      <c r="C11" s="116" t="s">
        <v>150</v>
      </c>
      <c r="D11" s="116" t="s">
        <v>167</v>
      </c>
      <c r="E11" s="116" t="s">
        <v>168</v>
      </c>
      <c r="F11" s="117" t="s">
        <v>37</v>
      </c>
      <c r="G11" s="117">
        <v>10</v>
      </c>
      <c r="H11" s="117">
        <v>0</v>
      </c>
      <c r="I11" s="118"/>
      <c r="J11" s="117">
        <v>0</v>
      </c>
      <c r="K11" s="117" t="s">
        <v>133</v>
      </c>
      <c r="L11" s="117" t="s">
        <v>133</v>
      </c>
      <c r="M11" s="117" t="s">
        <v>133</v>
      </c>
      <c r="N11" s="117" t="s">
        <v>133</v>
      </c>
    </row>
    <row r="12" spans="1:14" ht="15.75" customHeight="1">
      <c r="A12" s="114">
        <v>11</v>
      </c>
      <c r="B12" s="115" t="str">
        <f t="shared" si="0"/>
        <v>C11</v>
      </c>
      <c r="C12" s="116" t="s">
        <v>150</v>
      </c>
      <c r="D12" s="116" t="s">
        <v>169</v>
      </c>
      <c r="E12" s="116" t="s">
        <v>170</v>
      </c>
      <c r="F12" s="117" t="s">
        <v>163</v>
      </c>
      <c r="G12" s="117">
        <v>3</v>
      </c>
      <c r="H12" s="117">
        <v>0</v>
      </c>
      <c r="I12" s="118"/>
      <c r="J12" s="117">
        <v>0</v>
      </c>
      <c r="K12" s="117" t="s">
        <v>133</v>
      </c>
      <c r="L12" s="117" t="s">
        <v>133</v>
      </c>
      <c r="M12" s="117" t="s">
        <v>133</v>
      </c>
      <c r="N12" s="117" t="s">
        <v>133</v>
      </c>
    </row>
    <row r="13" spans="1:14" ht="15.75" customHeight="1">
      <c r="A13" s="114">
        <v>12</v>
      </c>
      <c r="B13" s="115" t="str">
        <f t="shared" si="0"/>
        <v>C12</v>
      </c>
      <c r="C13" s="116" t="s">
        <v>150</v>
      </c>
      <c r="D13" s="116" t="s">
        <v>171</v>
      </c>
      <c r="E13" s="116" t="s">
        <v>172</v>
      </c>
      <c r="F13" s="117" t="s">
        <v>163</v>
      </c>
      <c r="G13" s="117">
        <v>10</v>
      </c>
      <c r="H13" s="117">
        <v>0</v>
      </c>
      <c r="I13" s="118"/>
      <c r="J13" s="117">
        <v>0</v>
      </c>
      <c r="K13" s="117" t="s">
        <v>133</v>
      </c>
      <c r="L13" s="117" t="s">
        <v>133</v>
      </c>
      <c r="M13" s="117" t="s">
        <v>133</v>
      </c>
      <c r="N13" s="117" t="s">
        <v>133</v>
      </c>
    </row>
    <row r="14" spans="1:14" ht="15.75" customHeight="1">
      <c r="A14" s="114">
        <v>13</v>
      </c>
      <c r="B14" s="115" t="str">
        <f t="shared" si="0"/>
        <v>C13</v>
      </c>
      <c r="C14" s="116" t="s">
        <v>150</v>
      </c>
      <c r="D14" s="116" t="s">
        <v>173</v>
      </c>
      <c r="E14" s="116" t="s">
        <v>174</v>
      </c>
      <c r="F14" s="117" t="s">
        <v>163</v>
      </c>
      <c r="G14" s="117">
        <v>10</v>
      </c>
      <c r="H14" s="117">
        <v>0</v>
      </c>
      <c r="I14" s="118"/>
      <c r="J14" s="117">
        <v>0</v>
      </c>
      <c r="K14" s="117" t="s">
        <v>133</v>
      </c>
      <c r="L14" s="117" t="s">
        <v>133</v>
      </c>
      <c r="M14" s="117" t="s">
        <v>133</v>
      </c>
      <c r="N14" s="117" t="s">
        <v>133</v>
      </c>
    </row>
    <row r="15" spans="1:14" ht="15.75" customHeight="1">
      <c r="A15" s="114">
        <v>14</v>
      </c>
      <c r="B15" s="115" t="str">
        <f t="shared" si="0"/>
        <v>C14</v>
      </c>
      <c r="C15" s="116" t="s">
        <v>150</v>
      </c>
      <c r="D15" s="116" t="s">
        <v>175</v>
      </c>
      <c r="E15" s="116" t="s">
        <v>176</v>
      </c>
      <c r="F15" s="117" t="s">
        <v>163</v>
      </c>
      <c r="G15" s="117">
        <v>5</v>
      </c>
      <c r="H15" s="117">
        <v>0</v>
      </c>
      <c r="I15" s="118"/>
      <c r="J15" s="117">
        <v>0</v>
      </c>
      <c r="K15" s="117" t="s">
        <v>133</v>
      </c>
      <c r="L15" s="117" t="s">
        <v>133</v>
      </c>
      <c r="M15" s="117" t="s">
        <v>133</v>
      </c>
      <c r="N15" s="117" t="s">
        <v>133</v>
      </c>
    </row>
    <row r="16" spans="1:14" ht="15.75" customHeight="1">
      <c r="A16" s="114">
        <v>15</v>
      </c>
      <c r="B16" s="115" t="str">
        <f t="shared" si="0"/>
        <v>C15</v>
      </c>
      <c r="C16" s="116" t="s">
        <v>150</v>
      </c>
      <c r="D16" s="116" t="s">
        <v>177</v>
      </c>
      <c r="E16" s="116" t="s">
        <v>178</v>
      </c>
      <c r="F16" s="117" t="s">
        <v>163</v>
      </c>
      <c r="G16" s="117">
        <v>10</v>
      </c>
      <c r="H16" s="117">
        <v>0</v>
      </c>
      <c r="I16" s="118"/>
      <c r="J16" s="117">
        <v>0</v>
      </c>
      <c r="K16" s="117" t="s">
        <v>133</v>
      </c>
      <c r="L16" s="117" t="s">
        <v>133</v>
      </c>
      <c r="M16" s="117" t="s">
        <v>133</v>
      </c>
      <c r="N16" s="117" t="s">
        <v>133</v>
      </c>
    </row>
    <row r="17" spans="1:14" ht="15.75" customHeight="1">
      <c r="A17" s="114">
        <v>16</v>
      </c>
      <c r="B17" s="115" t="str">
        <f t="shared" si="0"/>
        <v>C16</v>
      </c>
      <c r="C17" s="116" t="s">
        <v>150</v>
      </c>
      <c r="D17" s="116" t="s">
        <v>179</v>
      </c>
      <c r="E17" s="116" t="s">
        <v>180</v>
      </c>
      <c r="F17" s="117" t="s">
        <v>163</v>
      </c>
      <c r="G17" s="117">
        <v>4</v>
      </c>
      <c r="H17" s="117">
        <v>0</v>
      </c>
      <c r="I17" s="118"/>
      <c r="J17" s="117">
        <v>0</v>
      </c>
      <c r="K17" s="117" t="s">
        <v>133</v>
      </c>
      <c r="L17" s="117" t="s">
        <v>133</v>
      </c>
      <c r="M17" s="117" t="s">
        <v>133</v>
      </c>
      <c r="N17" s="117" t="s">
        <v>133</v>
      </c>
    </row>
    <row r="18" spans="1:14" ht="15.75" customHeight="1">
      <c r="A18" s="114">
        <v>17</v>
      </c>
      <c r="B18" s="115" t="str">
        <f t="shared" si="0"/>
        <v>C17</v>
      </c>
      <c r="C18" s="116" t="s">
        <v>150</v>
      </c>
      <c r="D18" s="116" t="s">
        <v>181</v>
      </c>
      <c r="E18" s="116" t="s">
        <v>182</v>
      </c>
      <c r="F18" s="117" t="s">
        <v>163</v>
      </c>
      <c r="G18" s="117">
        <v>5</v>
      </c>
      <c r="H18" s="117">
        <v>0</v>
      </c>
      <c r="I18" s="118"/>
      <c r="J18" s="117">
        <v>0</v>
      </c>
      <c r="K18" s="117" t="s">
        <v>133</v>
      </c>
      <c r="L18" s="117" t="s">
        <v>133</v>
      </c>
      <c r="M18" s="117" t="s">
        <v>133</v>
      </c>
      <c r="N18" s="117" t="s">
        <v>133</v>
      </c>
    </row>
    <row r="19" spans="1:14" ht="15.75" customHeight="1">
      <c r="A19" s="114">
        <v>18</v>
      </c>
      <c r="B19" s="115" t="str">
        <f t="shared" si="0"/>
        <v>C18</v>
      </c>
      <c r="C19" s="116" t="s">
        <v>150</v>
      </c>
      <c r="D19" s="116" t="s">
        <v>183</v>
      </c>
      <c r="E19" s="116" t="s">
        <v>184</v>
      </c>
      <c r="F19" s="117" t="s">
        <v>163</v>
      </c>
      <c r="G19" s="117">
        <v>7</v>
      </c>
      <c r="H19" s="117">
        <v>0</v>
      </c>
      <c r="I19" s="118"/>
      <c r="J19" s="117">
        <v>0</v>
      </c>
      <c r="K19" s="117" t="s">
        <v>133</v>
      </c>
      <c r="L19" s="117" t="s">
        <v>133</v>
      </c>
      <c r="M19" s="117" t="s">
        <v>133</v>
      </c>
      <c r="N19" s="117" t="s">
        <v>133</v>
      </c>
    </row>
    <row r="20" spans="1:14" ht="15.75" customHeight="1">
      <c r="A20" s="114">
        <v>19</v>
      </c>
      <c r="B20" s="115" t="str">
        <f t="shared" si="0"/>
        <v>C19</v>
      </c>
      <c r="C20" s="116" t="s">
        <v>150</v>
      </c>
      <c r="D20" s="116" t="s">
        <v>185</v>
      </c>
      <c r="E20" s="116" t="s">
        <v>186</v>
      </c>
      <c r="F20" s="117" t="s">
        <v>163</v>
      </c>
      <c r="G20" s="117">
        <v>7</v>
      </c>
      <c r="H20" s="117">
        <v>0</v>
      </c>
      <c r="I20" s="118"/>
      <c r="J20" s="117">
        <v>0</v>
      </c>
      <c r="K20" s="117" t="s">
        <v>133</v>
      </c>
      <c r="L20" s="117" t="s">
        <v>133</v>
      </c>
      <c r="M20" s="117" t="s">
        <v>133</v>
      </c>
      <c r="N20" s="117" t="s">
        <v>133</v>
      </c>
    </row>
    <row r="21" spans="1:14" ht="15.75" customHeight="1">
      <c r="A21" s="114">
        <v>20</v>
      </c>
      <c r="B21" s="115" t="str">
        <f t="shared" si="0"/>
        <v>C20</v>
      </c>
      <c r="C21" s="116" t="s">
        <v>150</v>
      </c>
      <c r="D21" s="116" t="s">
        <v>187</v>
      </c>
      <c r="E21" s="116" t="s">
        <v>188</v>
      </c>
      <c r="F21" s="117" t="s">
        <v>163</v>
      </c>
      <c r="G21" s="117">
        <v>2</v>
      </c>
      <c r="H21" s="117">
        <v>0</v>
      </c>
      <c r="I21" s="118"/>
      <c r="J21" s="117">
        <v>0</v>
      </c>
      <c r="K21" s="117" t="s">
        <v>133</v>
      </c>
      <c r="L21" s="117" t="s">
        <v>133</v>
      </c>
      <c r="M21" s="117" t="s">
        <v>133</v>
      </c>
      <c r="N21" s="117" t="s">
        <v>133</v>
      </c>
    </row>
    <row r="22" spans="1:14" ht="15.75" customHeight="1">
      <c r="A22" s="114">
        <v>21</v>
      </c>
      <c r="B22" s="115" t="str">
        <f t="shared" si="0"/>
        <v>C21</v>
      </c>
      <c r="C22" s="116" t="s">
        <v>150</v>
      </c>
      <c r="D22" s="116" t="s">
        <v>189</v>
      </c>
      <c r="E22" s="116" t="s">
        <v>190</v>
      </c>
      <c r="F22" s="117" t="s">
        <v>163</v>
      </c>
      <c r="G22" s="117">
        <v>5</v>
      </c>
      <c r="H22" s="117">
        <v>0</v>
      </c>
      <c r="I22" s="118"/>
      <c r="J22" s="117">
        <v>0</v>
      </c>
      <c r="K22" s="117" t="s">
        <v>133</v>
      </c>
      <c r="L22" s="117" t="s">
        <v>133</v>
      </c>
      <c r="M22" s="117" t="s">
        <v>133</v>
      </c>
      <c r="N22" s="117" t="s">
        <v>133</v>
      </c>
    </row>
    <row r="23" spans="1:14" ht="15.75" customHeight="1">
      <c r="A23" s="114">
        <v>22</v>
      </c>
      <c r="B23" s="115" t="str">
        <f t="shared" si="0"/>
        <v>C22</v>
      </c>
      <c r="C23" s="116" t="s">
        <v>150</v>
      </c>
      <c r="D23" s="116" t="s">
        <v>191</v>
      </c>
      <c r="E23" s="116" t="s">
        <v>192</v>
      </c>
      <c r="F23" s="117" t="s">
        <v>163</v>
      </c>
      <c r="G23" s="117">
        <v>10</v>
      </c>
      <c r="H23" s="117">
        <v>0</v>
      </c>
      <c r="I23" s="118"/>
      <c r="J23" s="117">
        <v>0</v>
      </c>
      <c r="K23" s="117" t="s">
        <v>133</v>
      </c>
      <c r="L23" s="117" t="s">
        <v>133</v>
      </c>
      <c r="M23" s="117" t="s">
        <v>133</v>
      </c>
      <c r="N23" s="117" t="s">
        <v>133</v>
      </c>
    </row>
    <row r="24" spans="1:14" ht="15.75" customHeight="1">
      <c r="A24" s="114">
        <v>23</v>
      </c>
      <c r="B24" s="115" t="str">
        <f t="shared" si="0"/>
        <v>C23</v>
      </c>
      <c r="C24" s="116" t="s">
        <v>150</v>
      </c>
      <c r="D24" s="116" t="s">
        <v>193</v>
      </c>
      <c r="E24" s="116" t="s">
        <v>194</v>
      </c>
      <c r="F24" s="117" t="s">
        <v>163</v>
      </c>
      <c r="G24" s="117">
        <v>3</v>
      </c>
      <c r="H24" s="117">
        <v>0</v>
      </c>
      <c r="I24" s="118"/>
      <c r="J24" s="117">
        <v>0</v>
      </c>
      <c r="K24" s="117" t="s">
        <v>133</v>
      </c>
      <c r="L24" s="117" t="s">
        <v>133</v>
      </c>
      <c r="M24" s="117" t="s">
        <v>133</v>
      </c>
      <c r="N24" s="117" t="s">
        <v>133</v>
      </c>
    </row>
    <row r="25" spans="1:14" ht="15.75" customHeight="1">
      <c r="A25" s="114">
        <v>24</v>
      </c>
      <c r="B25" s="115" t="str">
        <f t="shared" si="0"/>
        <v>C24</v>
      </c>
      <c r="C25" s="116" t="s">
        <v>150</v>
      </c>
      <c r="D25" s="116" t="s">
        <v>195</v>
      </c>
      <c r="E25" s="116" t="s">
        <v>196</v>
      </c>
      <c r="F25" s="117" t="s">
        <v>163</v>
      </c>
      <c r="G25" s="117">
        <v>3</v>
      </c>
      <c r="H25" s="117">
        <v>0</v>
      </c>
      <c r="I25" s="118"/>
      <c r="J25" s="117">
        <v>0</v>
      </c>
      <c r="K25" s="117" t="s">
        <v>133</v>
      </c>
      <c r="L25" s="117" t="s">
        <v>133</v>
      </c>
      <c r="M25" s="117" t="s">
        <v>133</v>
      </c>
      <c r="N25" s="117" t="s">
        <v>133</v>
      </c>
    </row>
    <row r="26" spans="1:14" ht="15.75" customHeight="1">
      <c r="A26" s="114">
        <v>25</v>
      </c>
      <c r="B26" s="115" t="str">
        <f t="shared" si="0"/>
        <v>C25</v>
      </c>
      <c r="C26" s="116" t="s">
        <v>150</v>
      </c>
      <c r="D26" s="116" t="s">
        <v>197</v>
      </c>
      <c r="E26" s="116" t="s">
        <v>198</v>
      </c>
      <c r="F26" s="117" t="s">
        <v>163</v>
      </c>
      <c r="G26" s="117">
        <v>1</v>
      </c>
      <c r="H26" s="117">
        <v>0</v>
      </c>
      <c r="I26" s="118"/>
      <c r="J26" s="117">
        <v>0</v>
      </c>
      <c r="K26" s="117" t="s">
        <v>133</v>
      </c>
      <c r="L26" s="117" t="s">
        <v>133</v>
      </c>
      <c r="M26" s="117" t="s">
        <v>133</v>
      </c>
      <c r="N26" s="117" t="s">
        <v>133</v>
      </c>
    </row>
    <row r="27" spans="1:14" ht="15.75" customHeight="1">
      <c r="A27" s="114">
        <v>26</v>
      </c>
      <c r="B27" s="115" t="str">
        <f t="shared" si="0"/>
        <v>C26</v>
      </c>
      <c r="C27" s="116" t="s">
        <v>150</v>
      </c>
      <c r="D27" s="116" t="s">
        <v>199</v>
      </c>
      <c r="E27" s="116" t="s">
        <v>200</v>
      </c>
      <c r="F27" s="117" t="s">
        <v>163</v>
      </c>
      <c r="G27" s="117">
        <v>5</v>
      </c>
      <c r="H27" s="117">
        <v>0</v>
      </c>
      <c r="I27" s="118"/>
      <c r="J27" s="117">
        <v>0</v>
      </c>
      <c r="K27" s="117" t="s">
        <v>133</v>
      </c>
      <c r="L27" s="117" t="s">
        <v>133</v>
      </c>
      <c r="M27" s="117" t="s">
        <v>133</v>
      </c>
      <c r="N27" s="117" t="s">
        <v>133</v>
      </c>
    </row>
    <row r="28" spans="1:14" ht="15.75" customHeight="1">
      <c r="A28" s="114">
        <v>27</v>
      </c>
      <c r="B28" s="115" t="str">
        <f t="shared" si="0"/>
        <v>C27</v>
      </c>
      <c r="C28" s="116" t="s">
        <v>150</v>
      </c>
      <c r="D28" s="116" t="s">
        <v>199</v>
      </c>
      <c r="E28" s="116" t="s">
        <v>201</v>
      </c>
      <c r="F28" s="117" t="s">
        <v>163</v>
      </c>
      <c r="G28" s="117">
        <v>3</v>
      </c>
      <c r="H28" s="117">
        <v>0</v>
      </c>
      <c r="I28" s="118"/>
      <c r="J28" s="117">
        <v>0</v>
      </c>
      <c r="K28" s="117" t="s">
        <v>133</v>
      </c>
      <c r="L28" s="117" t="s">
        <v>133</v>
      </c>
      <c r="M28" s="117" t="s">
        <v>133</v>
      </c>
      <c r="N28" s="117" t="s">
        <v>133</v>
      </c>
    </row>
    <row r="29" spans="1:14" ht="15.75" customHeight="1">
      <c r="A29" s="114">
        <v>28</v>
      </c>
      <c r="B29" s="115" t="str">
        <f t="shared" si="0"/>
        <v>C28</v>
      </c>
      <c r="C29" s="116" t="s">
        <v>150</v>
      </c>
      <c r="D29" s="116" t="s">
        <v>202</v>
      </c>
      <c r="E29" s="116" t="s">
        <v>203</v>
      </c>
      <c r="F29" s="117" t="s">
        <v>163</v>
      </c>
      <c r="G29" s="117">
        <v>3</v>
      </c>
      <c r="H29" s="117">
        <v>0</v>
      </c>
      <c r="I29" s="118"/>
      <c r="J29" s="117">
        <v>0</v>
      </c>
      <c r="K29" s="117" t="s">
        <v>133</v>
      </c>
      <c r="L29" s="117" t="s">
        <v>133</v>
      </c>
      <c r="M29" s="117" t="s">
        <v>133</v>
      </c>
      <c r="N29" s="117" t="s">
        <v>133</v>
      </c>
    </row>
    <row r="30" spans="1:14" ht="15.75" customHeight="1">
      <c r="A30" s="114">
        <v>29</v>
      </c>
      <c r="B30" s="115" t="str">
        <f t="shared" si="0"/>
        <v>C29</v>
      </c>
      <c r="C30" s="116" t="s">
        <v>150</v>
      </c>
      <c r="D30" s="116" t="s">
        <v>204</v>
      </c>
      <c r="E30" s="116" t="s">
        <v>205</v>
      </c>
      <c r="F30" s="117" t="s">
        <v>37</v>
      </c>
      <c r="G30" s="117">
        <v>3</v>
      </c>
      <c r="H30" s="117">
        <v>0</v>
      </c>
      <c r="I30" s="118"/>
      <c r="J30" s="117">
        <v>0</v>
      </c>
      <c r="K30" s="117" t="s">
        <v>133</v>
      </c>
      <c r="L30" s="117" t="s">
        <v>133</v>
      </c>
      <c r="M30" s="117" t="s">
        <v>133</v>
      </c>
      <c r="N30" s="117" t="s">
        <v>133</v>
      </c>
    </row>
    <row r="31" spans="1:14" ht="15.75" customHeight="1">
      <c r="A31" s="114">
        <v>30</v>
      </c>
      <c r="B31" s="115" t="str">
        <f t="shared" si="0"/>
        <v>C30</v>
      </c>
      <c r="C31" s="116" t="s">
        <v>150</v>
      </c>
      <c r="D31" s="116" t="s">
        <v>206</v>
      </c>
      <c r="E31" s="116" t="s">
        <v>207</v>
      </c>
      <c r="F31" s="117" t="s">
        <v>37</v>
      </c>
      <c r="G31" s="117">
        <v>3</v>
      </c>
      <c r="H31" s="117">
        <v>0</v>
      </c>
      <c r="I31" s="118"/>
      <c r="J31" s="117">
        <v>0</v>
      </c>
      <c r="K31" s="117" t="s">
        <v>133</v>
      </c>
      <c r="L31" s="117" t="s">
        <v>133</v>
      </c>
      <c r="M31" s="117" t="s">
        <v>133</v>
      </c>
      <c r="N31" s="117" t="s">
        <v>133</v>
      </c>
    </row>
    <row r="32" spans="1:14" ht="15.75" customHeight="1">
      <c r="A32" s="114">
        <v>31</v>
      </c>
      <c r="B32" s="115" t="str">
        <f t="shared" si="0"/>
        <v>C31</v>
      </c>
      <c r="C32" s="116" t="s">
        <v>150</v>
      </c>
      <c r="D32" s="116" t="s">
        <v>208</v>
      </c>
      <c r="E32" s="116" t="s">
        <v>209</v>
      </c>
      <c r="F32" s="117" t="s">
        <v>37</v>
      </c>
      <c r="G32" s="117">
        <v>500</v>
      </c>
      <c r="H32" s="117">
        <v>0</v>
      </c>
      <c r="I32" s="118"/>
      <c r="J32" s="117">
        <v>0</v>
      </c>
      <c r="K32" s="117" t="s">
        <v>133</v>
      </c>
      <c r="L32" s="117" t="s">
        <v>133</v>
      </c>
      <c r="M32" s="117" t="s">
        <v>133</v>
      </c>
      <c r="N32" s="117" t="s">
        <v>133</v>
      </c>
    </row>
    <row r="33" spans="1:14" ht="15.75" customHeight="1">
      <c r="A33" s="114">
        <v>32</v>
      </c>
      <c r="B33" s="115" t="str">
        <f t="shared" si="0"/>
        <v>C32</v>
      </c>
      <c r="C33" s="116" t="s">
        <v>150</v>
      </c>
      <c r="D33" s="116" t="s">
        <v>210</v>
      </c>
      <c r="E33" s="116" t="s">
        <v>211</v>
      </c>
      <c r="F33" s="117" t="s">
        <v>37</v>
      </c>
      <c r="G33" s="117">
        <v>630</v>
      </c>
      <c r="H33" s="117">
        <v>5</v>
      </c>
      <c r="I33" s="117" t="s">
        <v>153</v>
      </c>
      <c r="J33" s="117">
        <v>0</v>
      </c>
      <c r="K33" s="117" t="s">
        <v>133</v>
      </c>
      <c r="L33" s="117" t="s">
        <v>133</v>
      </c>
      <c r="M33" s="117" t="s">
        <v>133</v>
      </c>
      <c r="N33" s="117" t="s">
        <v>133</v>
      </c>
    </row>
    <row r="34" spans="1:14" ht="15.75" customHeight="1">
      <c r="A34" s="114">
        <v>33</v>
      </c>
      <c r="B34" s="115" t="str">
        <f t="shared" si="0"/>
        <v>C33</v>
      </c>
      <c r="C34" s="116" t="s">
        <v>150</v>
      </c>
      <c r="D34" s="116" t="s">
        <v>212</v>
      </c>
      <c r="E34" s="116" t="s">
        <v>213</v>
      </c>
      <c r="F34" s="117" t="s">
        <v>163</v>
      </c>
      <c r="G34" s="117">
        <v>8</v>
      </c>
      <c r="H34" s="117">
        <v>0</v>
      </c>
      <c r="I34" s="118"/>
      <c r="J34" s="117">
        <v>0</v>
      </c>
      <c r="K34" s="117" t="s">
        <v>133</v>
      </c>
      <c r="L34" s="117" t="s">
        <v>133</v>
      </c>
      <c r="M34" s="117" t="s">
        <v>133</v>
      </c>
      <c r="N34" s="117" t="s">
        <v>133</v>
      </c>
    </row>
    <row r="35" spans="1:14" ht="15.75" customHeight="1">
      <c r="A35" s="114">
        <v>34</v>
      </c>
      <c r="B35" s="115" t="str">
        <f t="shared" si="0"/>
        <v>C34</v>
      </c>
      <c r="C35" s="116" t="s">
        <v>150</v>
      </c>
      <c r="D35" s="116" t="s">
        <v>212</v>
      </c>
      <c r="E35" s="116" t="s">
        <v>214</v>
      </c>
      <c r="F35" s="117" t="s">
        <v>163</v>
      </c>
      <c r="G35" s="117">
        <v>5</v>
      </c>
      <c r="H35" s="117">
        <v>0</v>
      </c>
      <c r="I35" s="118"/>
      <c r="J35" s="117">
        <v>0</v>
      </c>
      <c r="K35" s="117" t="s">
        <v>133</v>
      </c>
      <c r="L35" s="117" t="s">
        <v>133</v>
      </c>
      <c r="M35" s="117" t="s">
        <v>133</v>
      </c>
      <c r="N35" s="117" t="s">
        <v>133</v>
      </c>
    </row>
    <row r="36" spans="1:14" ht="15.75" customHeight="1">
      <c r="A36" s="114">
        <v>35</v>
      </c>
      <c r="B36" s="115" t="str">
        <f t="shared" si="0"/>
        <v>C35</v>
      </c>
      <c r="C36" s="116" t="s">
        <v>150</v>
      </c>
      <c r="D36" s="116" t="s">
        <v>215</v>
      </c>
      <c r="E36" s="116" t="s">
        <v>216</v>
      </c>
      <c r="F36" s="117" t="s">
        <v>163</v>
      </c>
      <c r="G36" s="117">
        <v>7</v>
      </c>
      <c r="H36" s="117">
        <v>0</v>
      </c>
      <c r="I36" s="118"/>
      <c r="J36" s="117">
        <v>0</v>
      </c>
      <c r="K36" s="117" t="s">
        <v>133</v>
      </c>
      <c r="L36" s="117" t="s">
        <v>133</v>
      </c>
      <c r="M36" s="117" t="s">
        <v>133</v>
      </c>
      <c r="N36" s="117" t="s">
        <v>133</v>
      </c>
    </row>
    <row r="37" spans="1:14" ht="15.75" customHeight="1">
      <c r="A37" s="114">
        <v>36</v>
      </c>
      <c r="B37" s="115" t="str">
        <f t="shared" si="0"/>
        <v>C36</v>
      </c>
      <c r="C37" s="116" t="s">
        <v>150</v>
      </c>
      <c r="D37" s="116" t="s">
        <v>215</v>
      </c>
      <c r="E37" s="116" t="s">
        <v>217</v>
      </c>
      <c r="F37" s="117" t="s">
        <v>163</v>
      </c>
      <c r="G37" s="117">
        <v>5</v>
      </c>
      <c r="H37" s="117">
        <v>0</v>
      </c>
      <c r="I37" s="118"/>
      <c r="J37" s="117">
        <v>0</v>
      </c>
      <c r="K37" s="117" t="s">
        <v>133</v>
      </c>
      <c r="L37" s="117" t="s">
        <v>133</v>
      </c>
      <c r="M37" s="117" t="s">
        <v>133</v>
      </c>
      <c r="N37" s="117" t="s">
        <v>133</v>
      </c>
    </row>
    <row r="38" spans="1:14" ht="15.75" customHeight="1">
      <c r="A38" s="114">
        <v>37</v>
      </c>
      <c r="B38" s="115" t="str">
        <f t="shared" si="0"/>
        <v>C37</v>
      </c>
      <c r="C38" s="116" t="s">
        <v>150</v>
      </c>
      <c r="D38" s="116" t="s">
        <v>218</v>
      </c>
      <c r="E38" s="116" t="s">
        <v>219</v>
      </c>
      <c r="F38" s="117" t="s">
        <v>37</v>
      </c>
      <c r="G38" s="117">
        <v>5</v>
      </c>
      <c r="H38" s="117">
        <v>0</v>
      </c>
      <c r="I38" s="118"/>
      <c r="J38" s="117">
        <v>0</v>
      </c>
      <c r="K38" s="117" t="s">
        <v>133</v>
      </c>
      <c r="L38" s="117" t="s">
        <v>133</v>
      </c>
      <c r="M38" s="117" t="s">
        <v>133</v>
      </c>
      <c r="N38" s="117" t="s">
        <v>133</v>
      </c>
    </row>
    <row r="39" spans="1:14" ht="15.75" customHeight="1">
      <c r="A39" s="114">
        <v>38</v>
      </c>
      <c r="B39" s="115" t="str">
        <f t="shared" si="0"/>
        <v>C38</v>
      </c>
      <c r="C39" s="116" t="s">
        <v>150</v>
      </c>
      <c r="D39" s="116" t="s">
        <v>220</v>
      </c>
      <c r="E39" s="116" t="s">
        <v>221</v>
      </c>
      <c r="F39" s="117" t="s">
        <v>37</v>
      </c>
      <c r="G39" s="117">
        <v>5</v>
      </c>
      <c r="H39" s="117">
        <v>0</v>
      </c>
      <c r="I39" s="118"/>
      <c r="J39" s="117">
        <v>0</v>
      </c>
      <c r="K39" s="117" t="s">
        <v>133</v>
      </c>
      <c r="L39" s="117" t="s">
        <v>133</v>
      </c>
      <c r="M39" s="117" t="s">
        <v>133</v>
      </c>
      <c r="N39" s="117" t="s">
        <v>133</v>
      </c>
    </row>
    <row r="40" spans="1:14" ht="15.75" customHeight="1">
      <c r="A40" s="114">
        <v>39</v>
      </c>
      <c r="B40" s="115" t="str">
        <f t="shared" si="0"/>
        <v>C39</v>
      </c>
      <c r="C40" s="116" t="s">
        <v>150</v>
      </c>
      <c r="D40" s="116" t="s">
        <v>222</v>
      </c>
      <c r="E40" s="116" t="s">
        <v>223</v>
      </c>
      <c r="F40" s="117" t="s">
        <v>163</v>
      </c>
      <c r="G40" s="117">
        <v>3</v>
      </c>
      <c r="H40" s="117">
        <v>0</v>
      </c>
      <c r="I40" s="118"/>
      <c r="J40" s="117">
        <v>0</v>
      </c>
      <c r="K40" s="117" t="s">
        <v>133</v>
      </c>
      <c r="L40" s="117" t="s">
        <v>133</v>
      </c>
      <c r="M40" s="117" t="s">
        <v>133</v>
      </c>
      <c r="N40" s="117" t="s">
        <v>133</v>
      </c>
    </row>
    <row r="41" spans="1:14" ht="15.75" customHeight="1">
      <c r="A41" s="114">
        <v>40</v>
      </c>
      <c r="B41" s="115" t="str">
        <f t="shared" si="0"/>
        <v>C40</v>
      </c>
      <c r="C41" s="116" t="s">
        <v>150</v>
      </c>
      <c r="D41" s="116" t="s">
        <v>224</v>
      </c>
      <c r="E41" s="116" t="s">
        <v>225</v>
      </c>
      <c r="F41" s="117" t="s">
        <v>37</v>
      </c>
      <c r="G41" s="117">
        <v>15</v>
      </c>
      <c r="H41" s="117">
        <v>0</v>
      </c>
      <c r="I41" s="118"/>
      <c r="J41" s="117">
        <v>0</v>
      </c>
      <c r="K41" s="117" t="s">
        <v>133</v>
      </c>
      <c r="L41" s="117" t="s">
        <v>133</v>
      </c>
      <c r="M41" s="117" t="s">
        <v>133</v>
      </c>
      <c r="N41" s="117" t="s">
        <v>133</v>
      </c>
    </row>
    <row r="42" spans="1:14" ht="15.75" customHeight="1">
      <c r="A42" s="114">
        <v>41</v>
      </c>
      <c r="B42" s="115" t="str">
        <f t="shared" si="0"/>
        <v>C41</v>
      </c>
      <c r="C42" s="116" t="s">
        <v>150</v>
      </c>
      <c r="D42" s="116" t="s">
        <v>226</v>
      </c>
      <c r="E42" s="116" t="s">
        <v>227</v>
      </c>
      <c r="F42" s="117" t="s">
        <v>37</v>
      </c>
      <c r="G42" s="117">
        <v>15</v>
      </c>
      <c r="H42" s="117">
        <v>0</v>
      </c>
      <c r="I42" s="118"/>
      <c r="J42" s="117">
        <v>0</v>
      </c>
      <c r="K42" s="117" t="s">
        <v>133</v>
      </c>
      <c r="L42" s="117" t="s">
        <v>133</v>
      </c>
      <c r="M42" s="117" t="s">
        <v>133</v>
      </c>
      <c r="N42" s="117" t="s">
        <v>133</v>
      </c>
    </row>
    <row r="43" spans="1:14" ht="15.75" customHeight="1">
      <c r="A43" s="114">
        <v>42</v>
      </c>
      <c r="B43" s="115" t="str">
        <f t="shared" si="0"/>
        <v>C42</v>
      </c>
      <c r="C43" s="116" t="s">
        <v>150</v>
      </c>
      <c r="D43" s="116" t="s">
        <v>226</v>
      </c>
      <c r="E43" s="116" t="s">
        <v>228</v>
      </c>
      <c r="F43" s="117" t="s">
        <v>37</v>
      </c>
      <c r="G43" s="117">
        <v>20</v>
      </c>
      <c r="H43" s="117">
        <v>0</v>
      </c>
      <c r="I43" s="118"/>
      <c r="J43" s="117">
        <v>0</v>
      </c>
      <c r="K43" s="117" t="s">
        <v>133</v>
      </c>
      <c r="L43" s="117" t="s">
        <v>133</v>
      </c>
      <c r="M43" s="117" t="s">
        <v>133</v>
      </c>
      <c r="N43" s="117" t="s">
        <v>133</v>
      </c>
    </row>
    <row r="44" spans="1:14" ht="15.75" customHeight="1">
      <c r="A44" s="114">
        <v>43</v>
      </c>
      <c r="B44" s="115" t="str">
        <f t="shared" si="0"/>
        <v>C43</v>
      </c>
      <c r="C44" s="116" t="s">
        <v>150</v>
      </c>
      <c r="D44" s="116" t="s">
        <v>229</v>
      </c>
      <c r="E44" s="116" t="s">
        <v>230</v>
      </c>
      <c r="F44" s="117" t="s">
        <v>37</v>
      </c>
      <c r="G44" s="117">
        <v>70</v>
      </c>
      <c r="H44" s="117">
        <v>1</v>
      </c>
      <c r="I44" s="117" t="s">
        <v>231</v>
      </c>
      <c r="J44" s="117">
        <v>0</v>
      </c>
      <c r="K44" s="117" t="s">
        <v>133</v>
      </c>
      <c r="L44" s="117" t="s">
        <v>133</v>
      </c>
      <c r="M44" s="117" t="s">
        <v>133</v>
      </c>
      <c r="N44" s="117" t="s">
        <v>133</v>
      </c>
    </row>
    <row r="45" spans="1:14" ht="15.75" customHeight="1">
      <c r="A45" s="114">
        <v>44</v>
      </c>
      <c r="B45" s="115" t="str">
        <f t="shared" si="0"/>
        <v>C44</v>
      </c>
      <c r="C45" s="116" t="s">
        <v>150</v>
      </c>
      <c r="D45" s="116" t="s">
        <v>232</v>
      </c>
      <c r="E45" s="116" t="s">
        <v>233</v>
      </c>
      <c r="F45" s="117" t="s">
        <v>37</v>
      </c>
      <c r="G45" s="117">
        <v>50</v>
      </c>
      <c r="H45" s="117">
        <v>1</v>
      </c>
      <c r="I45" s="117" t="s">
        <v>231</v>
      </c>
      <c r="J45" s="117">
        <v>0</v>
      </c>
      <c r="K45" s="117" t="s">
        <v>133</v>
      </c>
      <c r="L45" s="117" t="s">
        <v>133</v>
      </c>
      <c r="M45" s="117" t="s">
        <v>133</v>
      </c>
      <c r="N45" s="117" t="s">
        <v>133</v>
      </c>
    </row>
    <row r="46" spans="1:14" ht="15.75" customHeight="1">
      <c r="A46" s="114">
        <v>45</v>
      </c>
      <c r="B46" s="115" t="str">
        <f t="shared" si="0"/>
        <v>C45</v>
      </c>
      <c r="C46" s="116" t="s">
        <v>150</v>
      </c>
      <c r="D46" s="116" t="s">
        <v>229</v>
      </c>
      <c r="E46" s="116" t="s">
        <v>234</v>
      </c>
      <c r="F46" s="117" t="s">
        <v>37</v>
      </c>
      <c r="G46" s="117">
        <v>100</v>
      </c>
      <c r="H46" s="117">
        <v>1</v>
      </c>
      <c r="I46" s="117" t="s">
        <v>231</v>
      </c>
      <c r="J46" s="117">
        <v>0</v>
      </c>
      <c r="K46" s="117" t="s">
        <v>133</v>
      </c>
      <c r="L46" s="117" t="s">
        <v>133</v>
      </c>
      <c r="M46" s="117" t="s">
        <v>133</v>
      </c>
      <c r="N46" s="117" t="s">
        <v>133</v>
      </c>
    </row>
    <row r="47" spans="1:14" ht="15.75" customHeight="1">
      <c r="A47" s="114">
        <v>46</v>
      </c>
      <c r="B47" s="115" t="str">
        <f t="shared" si="0"/>
        <v>C46</v>
      </c>
      <c r="C47" s="116" t="s">
        <v>150</v>
      </c>
      <c r="D47" s="116" t="s">
        <v>235</v>
      </c>
      <c r="E47" s="116" t="s">
        <v>236</v>
      </c>
      <c r="F47" s="117" t="s">
        <v>37</v>
      </c>
      <c r="G47" s="117">
        <v>50</v>
      </c>
      <c r="H47" s="117">
        <v>1</v>
      </c>
      <c r="I47" s="117" t="s">
        <v>231</v>
      </c>
      <c r="J47" s="117">
        <v>0</v>
      </c>
      <c r="K47" s="117" t="s">
        <v>133</v>
      </c>
      <c r="L47" s="117" t="s">
        <v>133</v>
      </c>
      <c r="M47" s="117" t="s">
        <v>133</v>
      </c>
      <c r="N47" s="117" t="s">
        <v>133</v>
      </c>
    </row>
    <row r="48" spans="1:14" ht="15.75" customHeight="1">
      <c r="A48" s="114">
        <v>47</v>
      </c>
      <c r="B48" s="115" t="str">
        <f t="shared" si="0"/>
        <v>C47</v>
      </c>
      <c r="C48" s="116" t="s">
        <v>150</v>
      </c>
      <c r="D48" s="116" t="s">
        <v>235</v>
      </c>
      <c r="E48" s="116" t="s">
        <v>237</v>
      </c>
      <c r="F48" s="117" t="s">
        <v>37</v>
      </c>
      <c r="G48" s="117">
        <v>80</v>
      </c>
      <c r="H48" s="117">
        <v>1</v>
      </c>
      <c r="I48" s="117" t="s">
        <v>231</v>
      </c>
      <c r="J48" s="117">
        <v>0</v>
      </c>
      <c r="K48" s="117" t="s">
        <v>133</v>
      </c>
      <c r="L48" s="117" t="s">
        <v>133</v>
      </c>
      <c r="M48" s="117" t="s">
        <v>133</v>
      </c>
      <c r="N48" s="117" t="s">
        <v>133</v>
      </c>
    </row>
    <row r="49" spans="1:14" ht="15.75" customHeight="1">
      <c r="A49" s="114">
        <v>48</v>
      </c>
      <c r="B49" s="115" t="str">
        <f t="shared" si="0"/>
        <v>C48</v>
      </c>
      <c r="C49" s="116" t="s">
        <v>150</v>
      </c>
      <c r="D49" s="116" t="s">
        <v>235</v>
      </c>
      <c r="E49" s="116" t="s">
        <v>238</v>
      </c>
      <c r="F49" s="117" t="s">
        <v>37</v>
      </c>
      <c r="G49" s="117">
        <v>50</v>
      </c>
      <c r="H49" s="117">
        <v>1</v>
      </c>
      <c r="I49" s="117" t="s">
        <v>231</v>
      </c>
      <c r="J49" s="117">
        <v>0</v>
      </c>
      <c r="K49" s="117" t="s">
        <v>133</v>
      </c>
      <c r="L49" s="117" t="s">
        <v>133</v>
      </c>
      <c r="M49" s="117" t="s">
        <v>133</v>
      </c>
      <c r="N49" s="117" t="s">
        <v>133</v>
      </c>
    </row>
    <row r="50" spans="1:14" ht="15.75" customHeight="1">
      <c r="A50" s="114">
        <v>49</v>
      </c>
      <c r="B50" s="115" t="str">
        <f t="shared" si="0"/>
        <v>C49</v>
      </c>
      <c r="C50" s="116" t="s">
        <v>150</v>
      </c>
      <c r="D50" s="116" t="s">
        <v>235</v>
      </c>
      <c r="E50" s="116" t="s">
        <v>239</v>
      </c>
      <c r="F50" s="117" t="s">
        <v>37</v>
      </c>
      <c r="G50" s="117">
        <v>100</v>
      </c>
      <c r="H50" s="117">
        <v>0</v>
      </c>
      <c r="I50" s="118"/>
      <c r="J50" s="117">
        <v>0</v>
      </c>
      <c r="K50" s="117" t="s">
        <v>133</v>
      </c>
      <c r="L50" s="117" t="s">
        <v>133</v>
      </c>
      <c r="M50" s="117" t="s">
        <v>133</v>
      </c>
      <c r="N50" s="117" t="s">
        <v>133</v>
      </c>
    </row>
    <row r="51" spans="1:14" ht="15.75" customHeight="1">
      <c r="A51" s="114">
        <v>50</v>
      </c>
      <c r="B51" s="115" t="str">
        <f t="shared" si="0"/>
        <v>C50</v>
      </c>
      <c r="C51" s="116" t="s">
        <v>150</v>
      </c>
      <c r="D51" s="116" t="s">
        <v>240</v>
      </c>
      <c r="E51" s="116" t="s">
        <v>241</v>
      </c>
      <c r="F51" s="117" t="s">
        <v>37</v>
      </c>
      <c r="G51" s="117">
        <v>280</v>
      </c>
      <c r="H51" s="117">
        <v>1</v>
      </c>
      <c r="I51" s="117" t="s">
        <v>231</v>
      </c>
      <c r="J51" s="117">
        <v>0</v>
      </c>
      <c r="K51" s="117" t="s">
        <v>133</v>
      </c>
      <c r="L51" s="117" t="s">
        <v>133</v>
      </c>
      <c r="M51" s="117" t="s">
        <v>133</v>
      </c>
      <c r="N51" s="117" t="s">
        <v>133</v>
      </c>
    </row>
    <row r="52" spans="1:14" ht="15.75" customHeight="1">
      <c r="A52" s="114">
        <v>51</v>
      </c>
      <c r="B52" s="115" t="str">
        <f t="shared" si="0"/>
        <v>C51</v>
      </c>
      <c r="C52" s="116" t="s">
        <v>150</v>
      </c>
      <c r="D52" s="116" t="s">
        <v>240</v>
      </c>
      <c r="E52" s="116" t="s">
        <v>242</v>
      </c>
      <c r="F52" s="117" t="s">
        <v>37</v>
      </c>
      <c r="G52" s="117">
        <v>80</v>
      </c>
      <c r="H52" s="117">
        <v>1</v>
      </c>
      <c r="I52" s="117" t="s">
        <v>231</v>
      </c>
      <c r="J52" s="117">
        <v>0</v>
      </c>
      <c r="K52" s="117" t="s">
        <v>133</v>
      </c>
      <c r="L52" s="117" t="s">
        <v>133</v>
      </c>
      <c r="M52" s="117" t="s">
        <v>133</v>
      </c>
      <c r="N52" s="117" t="s">
        <v>133</v>
      </c>
    </row>
    <row r="53" spans="1:14" ht="15.75" customHeight="1">
      <c r="A53" s="114">
        <v>52</v>
      </c>
      <c r="B53" s="115" t="str">
        <f t="shared" si="0"/>
        <v>C52</v>
      </c>
      <c r="C53" s="116" t="s">
        <v>150</v>
      </c>
      <c r="D53" s="116" t="s">
        <v>240</v>
      </c>
      <c r="E53" s="116" t="s">
        <v>243</v>
      </c>
      <c r="F53" s="117" t="s">
        <v>37</v>
      </c>
      <c r="G53" s="117">
        <v>50</v>
      </c>
      <c r="H53" s="117">
        <v>1</v>
      </c>
      <c r="I53" s="117" t="s">
        <v>231</v>
      </c>
      <c r="J53" s="117">
        <v>0</v>
      </c>
      <c r="K53" s="117" t="s">
        <v>133</v>
      </c>
      <c r="L53" s="117" t="s">
        <v>133</v>
      </c>
      <c r="M53" s="117" t="s">
        <v>133</v>
      </c>
      <c r="N53" s="117" t="s">
        <v>133</v>
      </c>
    </row>
    <row r="54" spans="1:14" ht="15.75" customHeight="1">
      <c r="A54" s="114">
        <v>53</v>
      </c>
      <c r="B54" s="115" t="str">
        <f t="shared" si="0"/>
        <v>C53</v>
      </c>
      <c r="C54" s="118" t="s">
        <v>150</v>
      </c>
      <c r="D54" s="118" t="s">
        <v>244</v>
      </c>
      <c r="E54" s="118" t="s">
        <v>245</v>
      </c>
      <c r="F54" s="117" t="s">
        <v>37</v>
      </c>
      <c r="G54" s="117">
        <v>40</v>
      </c>
      <c r="H54" s="117">
        <v>1</v>
      </c>
      <c r="I54" s="117" t="s">
        <v>231</v>
      </c>
      <c r="J54" s="117">
        <v>0</v>
      </c>
      <c r="K54" s="117" t="s">
        <v>133</v>
      </c>
      <c r="L54" s="117" t="s">
        <v>133</v>
      </c>
      <c r="M54" s="117" t="s">
        <v>133</v>
      </c>
      <c r="N54" s="117" t="s">
        <v>133</v>
      </c>
    </row>
    <row r="55" spans="1:14" ht="15.75" customHeight="1">
      <c r="A55" s="114">
        <v>54</v>
      </c>
      <c r="B55" s="115" t="str">
        <f t="shared" si="0"/>
        <v>C54</v>
      </c>
      <c r="C55" s="118" t="s">
        <v>150</v>
      </c>
      <c r="D55" s="118" t="s">
        <v>244</v>
      </c>
      <c r="E55" s="116" t="s">
        <v>246</v>
      </c>
      <c r="F55" s="117" t="s">
        <v>37</v>
      </c>
      <c r="G55" s="117">
        <v>10</v>
      </c>
      <c r="H55" s="117">
        <v>1</v>
      </c>
      <c r="I55" s="117" t="s">
        <v>231</v>
      </c>
      <c r="J55" s="117">
        <v>0</v>
      </c>
      <c r="K55" s="117" t="s">
        <v>133</v>
      </c>
      <c r="L55" s="117" t="s">
        <v>133</v>
      </c>
      <c r="M55" s="117" t="s">
        <v>133</v>
      </c>
      <c r="N55" s="117" t="s">
        <v>133</v>
      </c>
    </row>
    <row r="56" spans="1:14" ht="15.75" customHeight="1">
      <c r="A56" s="114">
        <v>55</v>
      </c>
      <c r="B56" s="115" t="str">
        <f t="shared" si="0"/>
        <v>C55</v>
      </c>
      <c r="C56" s="116" t="s">
        <v>150</v>
      </c>
      <c r="D56" s="116" t="s">
        <v>247</v>
      </c>
      <c r="E56" s="116" t="s">
        <v>248</v>
      </c>
      <c r="F56" s="117" t="s">
        <v>37</v>
      </c>
      <c r="G56" s="117">
        <v>30</v>
      </c>
      <c r="H56" s="117">
        <v>1</v>
      </c>
      <c r="I56" s="117" t="s">
        <v>231</v>
      </c>
      <c r="J56" s="117">
        <v>0</v>
      </c>
      <c r="K56" s="117" t="s">
        <v>133</v>
      </c>
      <c r="L56" s="117" t="s">
        <v>133</v>
      </c>
      <c r="M56" s="117" t="s">
        <v>133</v>
      </c>
      <c r="N56" s="117" t="s">
        <v>133</v>
      </c>
    </row>
    <row r="57" spans="1:14" ht="15.75" customHeight="1">
      <c r="A57" s="114">
        <v>56</v>
      </c>
      <c r="B57" s="115" t="str">
        <f t="shared" si="0"/>
        <v>C56</v>
      </c>
      <c r="C57" s="116" t="s">
        <v>150</v>
      </c>
      <c r="D57" s="116" t="s">
        <v>249</v>
      </c>
      <c r="E57" s="116" t="s">
        <v>250</v>
      </c>
      <c r="F57" s="117" t="s">
        <v>37</v>
      </c>
      <c r="G57" s="117">
        <v>10</v>
      </c>
      <c r="H57" s="117">
        <v>1</v>
      </c>
      <c r="I57" s="117" t="s">
        <v>231</v>
      </c>
      <c r="J57" s="117">
        <v>0</v>
      </c>
      <c r="K57" s="117" t="s">
        <v>133</v>
      </c>
      <c r="L57" s="117" t="s">
        <v>133</v>
      </c>
      <c r="M57" s="117" t="s">
        <v>133</v>
      </c>
      <c r="N57" s="117" t="s">
        <v>133</v>
      </c>
    </row>
    <row r="58" spans="1:14" ht="15.75" customHeight="1">
      <c r="A58" s="114">
        <v>57</v>
      </c>
      <c r="B58" s="115" t="str">
        <f t="shared" si="0"/>
        <v>C57</v>
      </c>
      <c r="C58" s="116" t="s">
        <v>150</v>
      </c>
      <c r="D58" s="116" t="s">
        <v>251</v>
      </c>
      <c r="E58" s="116" t="s">
        <v>252</v>
      </c>
      <c r="F58" s="117" t="s">
        <v>37</v>
      </c>
      <c r="G58" s="117">
        <v>30</v>
      </c>
      <c r="H58" s="117">
        <v>0</v>
      </c>
      <c r="I58" s="118"/>
      <c r="J58" s="117">
        <v>0</v>
      </c>
      <c r="K58" s="117" t="s">
        <v>133</v>
      </c>
      <c r="L58" s="117" t="s">
        <v>133</v>
      </c>
      <c r="M58" s="117" t="s">
        <v>133</v>
      </c>
      <c r="N58" s="117" t="s">
        <v>133</v>
      </c>
    </row>
    <row r="59" spans="1:14" ht="15.75" customHeight="1">
      <c r="A59" s="114">
        <v>58</v>
      </c>
      <c r="B59" s="115" t="str">
        <f t="shared" si="0"/>
        <v>C58</v>
      </c>
      <c r="C59" s="116" t="s">
        <v>150</v>
      </c>
      <c r="D59" s="116" t="s">
        <v>253</v>
      </c>
      <c r="E59" s="116" t="s">
        <v>254</v>
      </c>
      <c r="F59" s="117" t="s">
        <v>37</v>
      </c>
      <c r="G59" s="117">
        <v>5</v>
      </c>
      <c r="H59" s="117">
        <v>0</v>
      </c>
      <c r="I59" s="118"/>
      <c r="J59" s="117">
        <v>0</v>
      </c>
      <c r="K59" s="117" t="s">
        <v>133</v>
      </c>
      <c r="L59" s="117" t="s">
        <v>133</v>
      </c>
      <c r="M59" s="117" t="s">
        <v>133</v>
      </c>
      <c r="N59" s="117" t="s">
        <v>133</v>
      </c>
    </row>
    <row r="60" spans="1:14" ht="15.75" customHeight="1">
      <c r="A60" s="114">
        <v>59</v>
      </c>
      <c r="B60" s="115" t="str">
        <f t="shared" si="0"/>
        <v>C59</v>
      </c>
      <c r="C60" s="116" t="s">
        <v>150</v>
      </c>
      <c r="D60" s="116" t="s">
        <v>255</v>
      </c>
      <c r="E60" s="116" t="s">
        <v>256</v>
      </c>
      <c r="F60" s="117" t="s">
        <v>37</v>
      </c>
      <c r="G60" s="117">
        <v>80</v>
      </c>
      <c r="H60" s="117">
        <v>1</v>
      </c>
      <c r="I60" s="117" t="s">
        <v>231</v>
      </c>
      <c r="J60" s="117">
        <v>0</v>
      </c>
      <c r="K60" s="117" t="s">
        <v>133</v>
      </c>
      <c r="L60" s="117" t="s">
        <v>133</v>
      </c>
      <c r="M60" s="117" t="s">
        <v>133</v>
      </c>
      <c r="N60" s="117" t="s">
        <v>133</v>
      </c>
    </row>
    <row r="61" spans="1:14" ht="15.75" customHeight="1">
      <c r="A61" s="114">
        <v>60</v>
      </c>
      <c r="B61" s="115" t="str">
        <f t="shared" si="0"/>
        <v>C60</v>
      </c>
      <c r="C61" s="116" t="s">
        <v>150</v>
      </c>
      <c r="D61" s="116" t="s">
        <v>257</v>
      </c>
      <c r="E61" s="116" t="s">
        <v>258</v>
      </c>
      <c r="F61" s="117" t="s">
        <v>37</v>
      </c>
      <c r="G61" s="117">
        <v>50</v>
      </c>
      <c r="H61" s="117">
        <v>1</v>
      </c>
      <c r="I61" s="117" t="s">
        <v>231</v>
      </c>
      <c r="J61" s="117">
        <v>0</v>
      </c>
      <c r="K61" s="117" t="s">
        <v>133</v>
      </c>
      <c r="L61" s="117" t="s">
        <v>133</v>
      </c>
      <c r="M61" s="117" t="s">
        <v>133</v>
      </c>
      <c r="N61" s="117" t="s">
        <v>133</v>
      </c>
    </row>
    <row r="62" spans="1:14" ht="15.75" customHeight="1">
      <c r="A62" s="114">
        <v>61</v>
      </c>
      <c r="B62" s="115" t="str">
        <f t="shared" si="0"/>
        <v>C61</v>
      </c>
      <c r="C62" s="116" t="s">
        <v>150</v>
      </c>
      <c r="D62" s="116" t="s">
        <v>259</v>
      </c>
      <c r="E62" s="116" t="s">
        <v>260</v>
      </c>
      <c r="F62" s="117" t="s">
        <v>37</v>
      </c>
      <c r="G62" s="117">
        <v>15</v>
      </c>
      <c r="H62" s="117">
        <v>1</v>
      </c>
      <c r="I62" s="117" t="s">
        <v>231</v>
      </c>
      <c r="J62" s="117">
        <v>0</v>
      </c>
      <c r="K62" s="117" t="s">
        <v>133</v>
      </c>
      <c r="L62" s="117" t="s">
        <v>133</v>
      </c>
      <c r="M62" s="117" t="s">
        <v>133</v>
      </c>
      <c r="N62" s="117" t="s">
        <v>133</v>
      </c>
    </row>
    <row r="63" spans="1:14" ht="15.75" customHeight="1">
      <c r="A63" s="114">
        <v>62</v>
      </c>
      <c r="B63" s="115" t="str">
        <f t="shared" si="0"/>
        <v>C62</v>
      </c>
      <c r="C63" s="116" t="s">
        <v>150</v>
      </c>
      <c r="D63" s="116" t="s">
        <v>255</v>
      </c>
      <c r="E63" s="116" t="s">
        <v>261</v>
      </c>
      <c r="F63" s="117" t="s">
        <v>37</v>
      </c>
      <c r="G63" s="117">
        <v>30</v>
      </c>
      <c r="H63" s="117">
        <v>1</v>
      </c>
      <c r="I63" s="117" t="s">
        <v>231</v>
      </c>
      <c r="J63" s="117">
        <v>0</v>
      </c>
      <c r="K63" s="117" t="s">
        <v>133</v>
      </c>
      <c r="L63" s="117" t="s">
        <v>133</v>
      </c>
      <c r="M63" s="117" t="s">
        <v>133</v>
      </c>
      <c r="N63" s="117" t="s">
        <v>133</v>
      </c>
    </row>
    <row r="64" spans="1:14" ht="15.75" customHeight="1">
      <c r="A64" s="114">
        <v>63</v>
      </c>
      <c r="B64" s="115" t="str">
        <f t="shared" si="0"/>
        <v>C63</v>
      </c>
      <c r="C64" s="116" t="s">
        <v>150</v>
      </c>
      <c r="D64" s="116" t="s">
        <v>255</v>
      </c>
      <c r="E64" s="116" t="s">
        <v>262</v>
      </c>
      <c r="F64" s="117" t="s">
        <v>37</v>
      </c>
      <c r="G64" s="117">
        <v>10</v>
      </c>
      <c r="H64" s="117">
        <v>1</v>
      </c>
      <c r="I64" s="117" t="s">
        <v>231</v>
      </c>
      <c r="J64" s="117">
        <v>0</v>
      </c>
      <c r="K64" s="117" t="s">
        <v>133</v>
      </c>
      <c r="L64" s="117" t="s">
        <v>133</v>
      </c>
      <c r="M64" s="117" t="s">
        <v>133</v>
      </c>
      <c r="N64" s="117" t="s">
        <v>133</v>
      </c>
    </row>
    <row r="65" spans="1:14" ht="15.75" customHeight="1">
      <c r="A65" s="114">
        <v>64</v>
      </c>
      <c r="B65" s="115" t="str">
        <f t="shared" si="0"/>
        <v>C64</v>
      </c>
      <c r="C65" s="116" t="s">
        <v>150</v>
      </c>
      <c r="D65" s="116" t="s">
        <v>255</v>
      </c>
      <c r="E65" s="116" t="s">
        <v>263</v>
      </c>
      <c r="F65" s="117" t="s">
        <v>37</v>
      </c>
      <c r="G65" s="117">
        <v>10</v>
      </c>
      <c r="H65" s="117">
        <v>1</v>
      </c>
      <c r="I65" s="117" t="s">
        <v>231</v>
      </c>
      <c r="J65" s="117">
        <v>0</v>
      </c>
      <c r="K65" s="117" t="s">
        <v>133</v>
      </c>
      <c r="L65" s="117" t="s">
        <v>133</v>
      </c>
      <c r="M65" s="117" t="s">
        <v>133</v>
      </c>
      <c r="N65" s="117" t="s">
        <v>133</v>
      </c>
    </row>
    <row r="66" spans="1:14" ht="15.75" customHeight="1">
      <c r="A66" s="114">
        <v>65</v>
      </c>
      <c r="B66" s="115" t="str">
        <f t="shared" si="0"/>
        <v>C65</v>
      </c>
      <c r="C66" s="116" t="s">
        <v>150</v>
      </c>
      <c r="D66" s="116" t="s">
        <v>264</v>
      </c>
      <c r="E66" s="116" t="s">
        <v>265</v>
      </c>
      <c r="F66" s="117" t="s">
        <v>37</v>
      </c>
      <c r="G66" s="117">
        <v>10</v>
      </c>
      <c r="H66" s="117">
        <v>1</v>
      </c>
      <c r="I66" s="117" t="s">
        <v>231</v>
      </c>
      <c r="J66" s="117">
        <v>0</v>
      </c>
      <c r="K66" s="117" t="s">
        <v>133</v>
      </c>
      <c r="L66" s="117" t="s">
        <v>133</v>
      </c>
      <c r="M66" s="117" t="s">
        <v>133</v>
      </c>
      <c r="N66" s="117" t="s">
        <v>133</v>
      </c>
    </row>
    <row r="67" spans="1:14" ht="15.75" customHeight="1">
      <c r="A67" s="114">
        <v>66</v>
      </c>
      <c r="B67" s="115" t="str">
        <f t="shared" si="0"/>
        <v>C66</v>
      </c>
      <c r="C67" s="116" t="s">
        <v>150</v>
      </c>
      <c r="D67" s="116" t="s">
        <v>266</v>
      </c>
      <c r="E67" s="116" t="s">
        <v>267</v>
      </c>
      <c r="F67" s="117" t="s">
        <v>37</v>
      </c>
      <c r="G67" s="117">
        <v>10</v>
      </c>
      <c r="H67" s="117">
        <v>1</v>
      </c>
      <c r="I67" s="117" t="s">
        <v>231</v>
      </c>
      <c r="J67" s="117">
        <v>0</v>
      </c>
      <c r="K67" s="117" t="s">
        <v>133</v>
      </c>
      <c r="L67" s="117" t="s">
        <v>133</v>
      </c>
      <c r="M67" s="117" t="s">
        <v>133</v>
      </c>
      <c r="N67" s="117" t="s">
        <v>133</v>
      </c>
    </row>
    <row r="68" spans="1:14" ht="15.75" customHeight="1">
      <c r="A68" s="114">
        <v>67</v>
      </c>
      <c r="B68" s="115" t="str">
        <f t="shared" si="0"/>
        <v>C67</v>
      </c>
      <c r="C68" s="116" t="s">
        <v>150</v>
      </c>
      <c r="D68" s="116" t="s">
        <v>268</v>
      </c>
      <c r="E68" s="116" t="s">
        <v>269</v>
      </c>
      <c r="F68" s="117" t="s">
        <v>37</v>
      </c>
      <c r="G68" s="117">
        <v>10</v>
      </c>
      <c r="H68" s="117">
        <v>1</v>
      </c>
      <c r="I68" s="117" t="s">
        <v>231</v>
      </c>
      <c r="J68" s="117">
        <v>0</v>
      </c>
      <c r="K68" s="117" t="s">
        <v>133</v>
      </c>
      <c r="L68" s="117" t="s">
        <v>133</v>
      </c>
      <c r="M68" s="117" t="s">
        <v>133</v>
      </c>
      <c r="N68" s="117" t="s">
        <v>133</v>
      </c>
    </row>
    <row r="69" spans="1:14" ht="15.75" customHeight="1">
      <c r="A69" s="114">
        <v>68</v>
      </c>
      <c r="B69" s="115" t="str">
        <f t="shared" si="0"/>
        <v>C68</v>
      </c>
      <c r="C69" s="116" t="s">
        <v>150</v>
      </c>
      <c r="D69" s="116" t="s">
        <v>270</v>
      </c>
      <c r="E69" s="116" t="s">
        <v>271</v>
      </c>
      <c r="F69" s="117" t="s">
        <v>37</v>
      </c>
      <c r="G69" s="117">
        <v>600</v>
      </c>
      <c r="H69" s="117">
        <v>1</v>
      </c>
      <c r="I69" s="117" t="s">
        <v>153</v>
      </c>
      <c r="J69" s="117">
        <v>0</v>
      </c>
      <c r="K69" s="117" t="s">
        <v>133</v>
      </c>
      <c r="L69" s="117" t="s">
        <v>133</v>
      </c>
      <c r="M69" s="117" t="s">
        <v>133</v>
      </c>
      <c r="N69" s="117" t="s">
        <v>133</v>
      </c>
    </row>
    <row r="70" spans="1:14" ht="15.75" customHeight="1">
      <c r="A70" s="114">
        <v>69</v>
      </c>
      <c r="B70" s="115" t="str">
        <f t="shared" si="0"/>
        <v>C69</v>
      </c>
      <c r="C70" s="116" t="s">
        <v>150</v>
      </c>
      <c r="D70" s="116" t="s">
        <v>270</v>
      </c>
      <c r="E70" s="118" t="s">
        <v>272</v>
      </c>
      <c r="F70" s="117" t="s">
        <v>37</v>
      </c>
      <c r="G70" s="117">
        <v>100</v>
      </c>
      <c r="H70" s="117">
        <v>1</v>
      </c>
      <c r="I70" s="117" t="s">
        <v>153</v>
      </c>
      <c r="J70" s="117">
        <v>0</v>
      </c>
      <c r="K70" s="117" t="s">
        <v>133</v>
      </c>
      <c r="L70" s="117" t="s">
        <v>133</v>
      </c>
      <c r="M70" s="117" t="s">
        <v>133</v>
      </c>
      <c r="N70" s="117" t="s">
        <v>133</v>
      </c>
    </row>
    <row r="71" spans="1:14" ht="15.75" customHeight="1">
      <c r="A71" s="114">
        <v>70</v>
      </c>
      <c r="B71" s="115" t="str">
        <f t="shared" si="0"/>
        <v>C70</v>
      </c>
      <c r="C71" s="116" t="s">
        <v>150</v>
      </c>
      <c r="D71" s="116" t="s">
        <v>273</v>
      </c>
      <c r="E71" s="116" t="s">
        <v>274</v>
      </c>
      <c r="F71" s="117" t="s">
        <v>37</v>
      </c>
      <c r="G71" s="117">
        <v>100</v>
      </c>
      <c r="H71" s="117">
        <v>1</v>
      </c>
      <c r="I71" s="117" t="s">
        <v>153</v>
      </c>
      <c r="J71" s="117">
        <v>0</v>
      </c>
      <c r="K71" s="117" t="s">
        <v>133</v>
      </c>
      <c r="L71" s="117" t="s">
        <v>133</v>
      </c>
      <c r="M71" s="117" t="s">
        <v>133</v>
      </c>
      <c r="N71" s="117" t="s">
        <v>133</v>
      </c>
    </row>
    <row r="72" spans="1:14" ht="15.75" customHeight="1">
      <c r="A72" s="114">
        <v>71</v>
      </c>
      <c r="B72" s="115" t="str">
        <f t="shared" si="0"/>
        <v>C71</v>
      </c>
      <c r="C72" s="116" t="s">
        <v>150</v>
      </c>
      <c r="D72" s="116" t="s">
        <v>273</v>
      </c>
      <c r="E72" s="118" t="s">
        <v>275</v>
      </c>
      <c r="F72" s="117" t="s">
        <v>37</v>
      </c>
      <c r="G72" s="117">
        <v>500</v>
      </c>
      <c r="H72" s="117">
        <v>1</v>
      </c>
      <c r="I72" s="117" t="s">
        <v>153</v>
      </c>
      <c r="J72" s="117">
        <v>0</v>
      </c>
      <c r="K72" s="117" t="s">
        <v>133</v>
      </c>
      <c r="L72" s="117" t="s">
        <v>133</v>
      </c>
      <c r="M72" s="117" t="s">
        <v>133</v>
      </c>
      <c r="N72" s="117" t="s">
        <v>133</v>
      </c>
    </row>
    <row r="73" spans="1:14" ht="15.75" customHeight="1">
      <c r="A73" s="114">
        <v>72</v>
      </c>
      <c r="B73" s="115" t="str">
        <f t="shared" si="0"/>
        <v>C72</v>
      </c>
      <c r="C73" s="116" t="s">
        <v>150</v>
      </c>
      <c r="D73" s="116" t="s">
        <v>276</v>
      </c>
      <c r="E73" s="116" t="s">
        <v>277</v>
      </c>
      <c r="F73" s="117" t="s">
        <v>37</v>
      </c>
      <c r="G73" s="117">
        <v>10</v>
      </c>
      <c r="H73" s="117">
        <v>0</v>
      </c>
      <c r="I73" s="118"/>
      <c r="J73" s="117">
        <v>0</v>
      </c>
      <c r="K73" s="117" t="s">
        <v>133</v>
      </c>
      <c r="L73" s="117" t="s">
        <v>133</v>
      </c>
      <c r="M73" s="117" t="s">
        <v>133</v>
      </c>
      <c r="N73" s="117" t="s">
        <v>133</v>
      </c>
    </row>
    <row r="74" spans="1:14" ht="15.75" customHeight="1">
      <c r="A74" s="114">
        <v>73</v>
      </c>
      <c r="B74" s="115" t="str">
        <f t="shared" si="0"/>
        <v>C73</v>
      </c>
      <c r="C74" s="116" t="s">
        <v>150</v>
      </c>
      <c r="D74" s="116" t="s">
        <v>278</v>
      </c>
      <c r="E74" s="116" t="s">
        <v>279</v>
      </c>
      <c r="F74" s="117" t="s">
        <v>37</v>
      </c>
      <c r="G74" s="117">
        <v>30</v>
      </c>
      <c r="H74" s="117">
        <v>0</v>
      </c>
      <c r="I74" s="118"/>
      <c r="J74" s="117">
        <v>0</v>
      </c>
      <c r="K74" s="117" t="s">
        <v>133</v>
      </c>
      <c r="L74" s="117" t="s">
        <v>133</v>
      </c>
      <c r="M74" s="117" t="s">
        <v>133</v>
      </c>
      <c r="N74" s="117" t="s">
        <v>133</v>
      </c>
    </row>
    <row r="75" spans="1:14" ht="15.75" customHeight="1">
      <c r="A75" s="114">
        <v>74</v>
      </c>
      <c r="B75" s="115" t="str">
        <f t="shared" si="0"/>
        <v>C74</v>
      </c>
      <c r="C75" s="116" t="s">
        <v>150</v>
      </c>
      <c r="D75" s="116" t="s">
        <v>280</v>
      </c>
      <c r="E75" s="116" t="s">
        <v>281</v>
      </c>
      <c r="F75" s="117" t="s">
        <v>37</v>
      </c>
      <c r="G75" s="117">
        <v>10</v>
      </c>
      <c r="H75" s="117">
        <v>0</v>
      </c>
      <c r="I75" s="118"/>
      <c r="J75" s="117">
        <v>0</v>
      </c>
      <c r="K75" s="117" t="s">
        <v>133</v>
      </c>
      <c r="L75" s="117" t="s">
        <v>133</v>
      </c>
      <c r="M75" s="117" t="s">
        <v>133</v>
      </c>
      <c r="N75" s="117" t="s">
        <v>133</v>
      </c>
    </row>
    <row r="76" spans="1:14" ht="15.75" customHeight="1">
      <c r="A76" s="114">
        <v>75</v>
      </c>
      <c r="B76" s="115" t="str">
        <f t="shared" si="0"/>
        <v>C75</v>
      </c>
      <c r="C76" s="116" t="s">
        <v>150</v>
      </c>
      <c r="D76" s="116" t="s">
        <v>282</v>
      </c>
      <c r="E76" s="116" t="s">
        <v>283</v>
      </c>
      <c r="F76" s="117" t="s">
        <v>37</v>
      </c>
      <c r="G76" s="117">
        <v>10</v>
      </c>
      <c r="H76" s="117">
        <v>0</v>
      </c>
      <c r="I76" s="118"/>
      <c r="J76" s="117">
        <v>0</v>
      </c>
      <c r="K76" s="117" t="s">
        <v>133</v>
      </c>
      <c r="L76" s="117" t="s">
        <v>133</v>
      </c>
      <c r="M76" s="117" t="s">
        <v>133</v>
      </c>
      <c r="N76" s="117" t="s">
        <v>133</v>
      </c>
    </row>
    <row r="77" spans="1:14" ht="15.75" customHeight="1">
      <c r="A77" s="114">
        <v>76</v>
      </c>
      <c r="B77" s="115" t="str">
        <f t="shared" si="0"/>
        <v>C76</v>
      </c>
      <c r="C77" s="116" t="s">
        <v>150</v>
      </c>
      <c r="D77" s="116" t="s">
        <v>284</v>
      </c>
      <c r="E77" s="116" t="s">
        <v>285</v>
      </c>
      <c r="F77" s="117" t="s">
        <v>37</v>
      </c>
      <c r="G77" s="117">
        <v>400</v>
      </c>
      <c r="H77" s="117">
        <v>1</v>
      </c>
      <c r="I77" s="117" t="s">
        <v>153</v>
      </c>
      <c r="J77" s="117">
        <v>0</v>
      </c>
      <c r="K77" s="117" t="s">
        <v>133</v>
      </c>
      <c r="L77" s="117" t="s">
        <v>133</v>
      </c>
      <c r="M77" s="117" t="s">
        <v>133</v>
      </c>
      <c r="N77" s="117" t="s">
        <v>133</v>
      </c>
    </row>
    <row r="78" spans="1:14" ht="15.75" customHeight="1">
      <c r="A78" s="114">
        <v>77</v>
      </c>
      <c r="B78" s="115" t="str">
        <f t="shared" si="0"/>
        <v>C77</v>
      </c>
      <c r="C78" s="116" t="s">
        <v>150</v>
      </c>
      <c r="D78" s="116" t="s">
        <v>286</v>
      </c>
      <c r="E78" s="116" t="s">
        <v>287</v>
      </c>
      <c r="F78" s="117" t="s">
        <v>37</v>
      </c>
      <c r="G78" s="117">
        <v>20</v>
      </c>
      <c r="H78" s="117">
        <v>0</v>
      </c>
      <c r="I78" s="118"/>
      <c r="J78" s="117">
        <v>0</v>
      </c>
      <c r="K78" s="117" t="s">
        <v>133</v>
      </c>
      <c r="L78" s="117" t="s">
        <v>133</v>
      </c>
      <c r="M78" s="117" t="s">
        <v>133</v>
      </c>
      <c r="N78" s="117" t="s">
        <v>133</v>
      </c>
    </row>
    <row r="79" spans="1:14" ht="15.75" customHeight="1">
      <c r="A79" s="114">
        <v>78</v>
      </c>
      <c r="B79" s="115" t="str">
        <f t="shared" si="0"/>
        <v>C78</v>
      </c>
      <c r="C79" s="116" t="s">
        <v>150</v>
      </c>
      <c r="D79" s="116" t="s">
        <v>288</v>
      </c>
      <c r="E79" s="116" t="s">
        <v>289</v>
      </c>
      <c r="F79" s="117" t="s">
        <v>37</v>
      </c>
      <c r="G79" s="117">
        <v>20</v>
      </c>
      <c r="H79" s="117">
        <v>0</v>
      </c>
      <c r="I79" s="118"/>
      <c r="J79" s="117">
        <v>0</v>
      </c>
      <c r="K79" s="117" t="s">
        <v>133</v>
      </c>
      <c r="L79" s="117" t="s">
        <v>133</v>
      </c>
      <c r="M79" s="117" t="s">
        <v>133</v>
      </c>
      <c r="N79" s="117" t="s">
        <v>133</v>
      </c>
    </row>
    <row r="80" spans="1:14" ht="15.75" customHeight="1">
      <c r="A80" s="114">
        <v>79</v>
      </c>
      <c r="B80" s="115" t="str">
        <f t="shared" si="0"/>
        <v>C79</v>
      </c>
      <c r="C80" s="116" t="s">
        <v>150</v>
      </c>
      <c r="D80" s="116" t="s">
        <v>290</v>
      </c>
      <c r="E80" s="116" t="s">
        <v>289</v>
      </c>
      <c r="F80" s="117" t="s">
        <v>37</v>
      </c>
      <c r="G80" s="117">
        <v>20</v>
      </c>
      <c r="H80" s="117">
        <v>0</v>
      </c>
      <c r="I80" s="118"/>
      <c r="J80" s="117">
        <v>0</v>
      </c>
      <c r="K80" s="117" t="s">
        <v>133</v>
      </c>
      <c r="L80" s="117" t="s">
        <v>133</v>
      </c>
      <c r="M80" s="117" t="s">
        <v>133</v>
      </c>
      <c r="N80" s="117" t="s">
        <v>133</v>
      </c>
    </row>
    <row r="81" spans="1:14" ht="15.75" customHeight="1">
      <c r="A81" s="114">
        <v>80</v>
      </c>
      <c r="B81" s="115" t="str">
        <f t="shared" si="0"/>
        <v>C80</v>
      </c>
      <c r="C81" s="116" t="s">
        <v>150</v>
      </c>
      <c r="D81" s="116" t="s">
        <v>291</v>
      </c>
      <c r="E81" s="116" t="s">
        <v>292</v>
      </c>
      <c r="F81" s="117" t="s">
        <v>37</v>
      </c>
      <c r="G81" s="117">
        <v>200</v>
      </c>
      <c r="H81" s="117">
        <v>2</v>
      </c>
      <c r="I81" s="117" t="s">
        <v>153</v>
      </c>
      <c r="J81" s="117">
        <v>0</v>
      </c>
      <c r="K81" s="117" t="s">
        <v>133</v>
      </c>
      <c r="L81" s="117" t="s">
        <v>133</v>
      </c>
      <c r="M81" s="117" t="s">
        <v>133</v>
      </c>
      <c r="N81" s="117" t="s">
        <v>133</v>
      </c>
    </row>
    <row r="82" spans="1:14" ht="15.75" customHeight="1">
      <c r="A82" s="114">
        <v>81</v>
      </c>
      <c r="B82" s="115" t="str">
        <f t="shared" si="0"/>
        <v>C81</v>
      </c>
      <c r="C82" s="116" t="s">
        <v>150</v>
      </c>
      <c r="D82" s="116" t="s">
        <v>293</v>
      </c>
      <c r="E82" s="116" t="s">
        <v>294</v>
      </c>
      <c r="F82" s="117" t="s">
        <v>37</v>
      </c>
      <c r="G82" s="117">
        <v>40</v>
      </c>
      <c r="H82" s="117">
        <v>0</v>
      </c>
      <c r="I82" s="118"/>
      <c r="J82" s="117">
        <v>0</v>
      </c>
      <c r="K82" s="117" t="s">
        <v>133</v>
      </c>
      <c r="L82" s="117" t="s">
        <v>133</v>
      </c>
      <c r="M82" s="117" t="s">
        <v>133</v>
      </c>
      <c r="N82" s="117" t="s">
        <v>133</v>
      </c>
    </row>
    <row r="83" spans="1:14" ht="15.75" customHeight="1">
      <c r="A83" s="114">
        <v>82</v>
      </c>
      <c r="B83" s="115" t="str">
        <f t="shared" si="0"/>
        <v>C82</v>
      </c>
      <c r="C83" s="116" t="s">
        <v>150</v>
      </c>
      <c r="D83" s="116" t="s">
        <v>293</v>
      </c>
      <c r="E83" s="116" t="s">
        <v>295</v>
      </c>
      <c r="F83" s="117" t="s">
        <v>37</v>
      </c>
      <c r="G83" s="117">
        <v>15</v>
      </c>
      <c r="H83" s="117">
        <v>0</v>
      </c>
      <c r="I83" s="118"/>
      <c r="J83" s="117">
        <v>0</v>
      </c>
      <c r="K83" s="117" t="s">
        <v>133</v>
      </c>
      <c r="L83" s="117" t="s">
        <v>133</v>
      </c>
      <c r="M83" s="117" t="s">
        <v>133</v>
      </c>
      <c r="N83" s="117" t="s">
        <v>133</v>
      </c>
    </row>
    <row r="84" spans="1:14" ht="15.75" customHeight="1">
      <c r="A84" s="114">
        <v>83</v>
      </c>
      <c r="B84" s="115" t="str">
        <f t="shared" si="0"/>
        <v>C83</v>
      </c>
      <c r="C84" s="116" t="s">
        <v>150</v>
      </c>
      <c r="D84" s="116" t="s">
        <v>296</v>
      </c>
      <c r="E84" s="118" t="s">
        <v>297</v>
      </c>
      <c r="F84" s="117" t="s">
        <v>37</v>
      </c>
      <c r="G84" s="117">
        <v>380</v>
      </c>
      <c r="H84" s="117">
        <v>1</v>
      </c>
      <c r="I84" s="117" t="s">
        <v>153</v>
      </c>
      <c r="J84" s="117">
        <v>0</v>
      </c>
      <c r="K84" s="117" t="s">
        <v>133</v>
      </c>
      <c r="L84" s="117" t="s">
        <v>133</v>
      </c>
      <c r="M84" s="117" t="s">
        <v>133</v>
      </c>
      <c r="N84" s="117" t="s">
        <v>133</v>
      </c>
    </row>
    <row r="85" spans="1:14" ht="15.75" customHeight="1">
      <c r="A85" s="114">
        <v>84</v>
      </c>
      <c r="B85" s="115" t="str">
        <f t="shared" si="0"/>
        <v>C84</v>
      </c>
      <c r="C85" s="116" t="s">
        <v>150</v>
      </c>
      <c r="D85" s="116" t="s">
        <v>296</v>
      </c>
      <c r="E85" s="116" t="s">
        <v>298</v>
      </c>
      <c r="F85" s="117" t="s">
        <v>37</v>
      </c>
      <c r="G85" s="117">
        <v>400</v>
      </c>
      <c r="H85" s="117">
        <v>1</v>
      </c>
      <c r="I85" s="117" t="s">
        <v>153</v>
      </c>
      <c r="J85" s="117">
        <v>0</v>
      </c>
      <c r="K85" s="117" t="s">
        <v>133</v>
      </c>
      <c r="L85" s="117" t="s">
        <v>133</v>
      </c>
      <c r="M85" s="117" t="s">
        <v>133</v>
      </c>
      <c r="N85" s="117" t="s">
        <v>133</v>
      </c>
    </row>
    <row r="86" spans="1:14" ht="15.75" customHeight="1">
      <c r="A86" s="114">
        <v>85</v>
      </c>
      <c r="B86" s="115" t="str">
        <f t="shared" si="0"/>
        <v>C85</v>
      </c>
      <c r="C86" s="116" t="s">
        <v>150</v>
      </c>
      <c r="D86" s="116" t="s">
        <v>296</v>
      </c>
      <c r="E86" s="116" t="s">
        <v>299</v>
      </c>
      <c r="F86" s="117" t="s">
        <v>37</v>
      </c>
      <c r="G86" s="117">
        <v>200</v>
      </c>
      <c r="H86" s="117">
        <v>1</v>
      </c>
      <c r="I86" s="117" t="s">
        <v>153</v>
      </c>
      <c r="J86" s="117">
        <v>0</v>
      </c>
      <c r="K86" s="117" t="s">
        <v>133</v>
      </c>
      <c r="L86" s="117" t="s">
        <v>133</v>
      </c>
      <c r="M86" s="117" t="s">
        <v>133</v>
      </c>
      <c r="N86" s="117" t="s">
        <v>133</v>
      </c>
    </row>
    <row r="87" spans="1:14" ht="15.75" customHeight="1">
      <c r="A87" s="114">
        <v>86</v>
      </c>
      <c r="B87" s="115" t="str">
        <f t="shared" si="0"/>
        <v>C86</v>
      </c>
      <c r="C87" s="116" t="s">
        <v>150</v>
      </c>
      <c r="D87" s="116" t="s">
        <v>296</v>
      </c>
      <c r="E87" s="116" t="s">
        <v>300</v>
      </c>
      <c r="F87" s="117" t="s">
        <v>37</v>
      </c>
      <c r="G87" s="117">
        <v>20</v>
      </c>
      <c r="H87" s="117">
        <v>1</v>
      </c>
      <c r="I87" s="117" t="s">
        <v>153</v>
      </c>
      <c r="J87" s="117">
        <v>0</v>
      </c>
      <c r="K87" s="117" t="s">
        <v>133</v>
      </c>
      <c r="L87" s="117" t="s">
        <v>133</v>
      </c>
      <c r="M87" s="117" t="s">
        <v>133</v>
      </c>
      <c r="N87" s="117" t="s">
        <v>133</v>
      </c>
    </row>
    <row r="88" spans="1:14" ht="15.75" customHeight="1">
      <c r="A88" s="114">
        <v>87</v>
      </c>
      <c r="B88" s="115" t="str">
        <f t="shared" si="0"/>
        <v>C87</v>
      </c>
      <c r="C88" s="116" t="s">
        <v>150</v>
      </c>
      <c r="D88" s="116" t="s">
        <v>301</v>
      </c>
      <c r="E88" s="118" t="s">
        <v>302</v>
      </c>
      <c r="F88" s="117" t="s">
        <v>37</v>
      </c>
      <c r="G88" s="117">
        <v>100</v>
      </c>
      <c r="H88" s="117">
        <v>1</v>
      </c>
      <c r="I88" s="117" t="s">
        <v>231</v>
      </c>
      <c r="J88" s="117">
        <v>0</v>
      </c>
      <c r="K88" s="117" t="s">
        <v>133</v>
      </c>
      <c r="L88" s="117" t="s">
        <v>133</v>
      </c>
      <c r="M88" s="117" t="s">
        <v>133</v>
      </c>
      <c r="N88" s="117" t="s">
        <v>133</v>
      </c>
    </row>
    <row r="89" spans="1:14" ht="15.75" customHeight="1">
      <c r="A89" s="114">
        <v>88</v>
      </c>
      <c r="B89" s="115" t="str">
        <f t="shared" si="0"/>
        <v>C88</v>
      </c>
      <c r="C89" s="116" t="s">
        <v>150</v>
      </c>
      <c r="D89" s="116" t="s">
        <v>303</v>
      </c>
      <c r="E89" s="116" t="s">
        <v>304</v>
      </c>
      <c r="F89" s="117" t="s">
        <v>37</v>
      </c>
      <c r="G89" s="117">
        <v>100</v>
      </c>
      <c r="H89" s="117">
        <v>1</v>
      </c>
      <c r="I89" s="117" t="s">
        <v>153</v>
      </c>
      <c r="J89" s="117">
        <v>0</v>
      </c>
      <c r="K89" s="117" t="s">
        <v>133</v>
      </c>
      <c r="L89" s="117" t="s">
        <v>133</v>
      </c>
      <c r="M89" s="117" t="s">
        <v>133</v>
      </c>
      <c r="N89" s="117" t="s">
        <v>133</v>
      </c>
    </row>
    <row r="90" spans="1:14" ht="15.75" customHeight="1">
      <c r="A90" s="114">
        <v>89</v>
      </c>
      <c r="B90" s="115" t="str">
        <f t="shared" si="0"/>
        <v>C89</v>
      </c>
      <c r="C90" s="116" t="s">
        <v>150</v>
      </c>
      <c r="D90" s="116" t="s">
        <v>303</v>
      </c>
      <c r="E90" s="118" t="s">
        <v>305</v>
      </c>
      <c r="F90" s="117" t="s">
        <v>37</v>
      </c>
      <c r="G90" s="119">
        <v>1350</v>
      </c>
      <c r="H90" s="117">
        <v>2</v>
      </c>
      <c r="I90" s="117" t="s">
        <v>153</v>
      </c>
      <c r="J90" s="117">
        <v>0</v>
      </c>
      <c r="K90" s="117" t="s">
        <v>133</v>
      </c>
      <c r="L90" s="117" t="s">
        <v>133</v>
      </c>
      <c r="M90" s="117" t="s">
        <v>133</v>
      </c>
      <c r="N90" s="117" t="s">
        <v>133</v>
      </c>
    </row>
    <row r="91" spans="1:14" ht="15.75" customHeight="1">
      <c r="A91" s="114">
        <v>90</v>
      </c>
      <c r="B91" s="115" t="str">
        <f t="shared" si="0"/>
        <v>C90</v>
      </c>
      <c r="C91" s="116" t="s">
        <v>150</v>
      </c>
      <c r="D91" s="116" t="s">
        <v>306</v>
      </c>
      <c r="E91" s="116" t="s">
        <v>307</v>
      </c>
      <c r="F91" s="117" t="s">
        <v>37</v>
      </c>
      <c r="G91" s="117">
        <v>50</v>
      </c>
      <c r="H91" s="117">
        <v>1</v>
      </c>
      <c r="I91" s="117" t="s">
        <v>153</v>
      </c>
      <c r="J91" s="117">
        <v>0</v>
      </c>
      <c r="K91" s="117" t="s">
        <v>133</v>
      </c>
      <c r="L91" s="117" t="s">
        <v>133</v>
      </c>
      <c r="M91" s="117" t="s">
        <v>133</v>
      </c>
      <c r="N91" s="117" t="s">
        <v>133</v>
      </c>
    </row>
    <row r="92" spans="1:14" ht="15.75" customHeight="1">
      <c r="A92" s="114">
        <v>91</v>
      </c>
      <c r="B92" s="115" t="str">
        <f t="shared" si="0"/>
        <v>C91</v>
      </c>
      <c r="C92" s="116" t="s">
        <v>150</v>
      </c>
      <c r="D92" s="116" t="s">
        <v>308</v>
      </c>
      <c r="E92" s="116" t="s">
        <v>309</v>
      </c>
      <c r="F92" s="117" t="s">
        <v>37</v>
      </c>
      <c r="G92" s="117">
        <v>40</v>
      </c>
      <c r="H92" s="117">
        <v>1</v>
      </c>
      <c r="I92" s="117" t="s">
        <v>153</v>
      </c>
      <c r="J92" s="117">
        <v>0</v>
      </c>
      <c r="K92" s="117" t="s">
        <v>133</v>
      </c>
      <c r="L92" s="117" t="s">
        <v>133</v>
      </c>
      <c r="M92" s="117" t="s">
        <v>133</v>
      </c>
      <c r="N92" s="117" t="s">
        <v>133</v>
      </c>
    </row>
    <row r="93" spans="1:14" ht="15.75" customHeight="1">
      <c r="A93" s="114">
        <v>92</v>
      </c>
      <c r="B93" s="115" t="str">
        <f t="shared" si="0"/>
        <v>C92</v>
      </c>
      <c r="C93" s="116" t="s">
        <v>150</v>
      </c>
      <c r="D93" s="116" t="s">
        <v>310</v>
      </c>
      <c r="E93" s="116" t="s">
        <v>311</v>
      </c>
      <c r="F93" s="117" t="s">
        <v>37</v>
      </c>
      <c r="G93" s="117">
        <v>10</v>
      </c>
      <c r="H93" s="117">
        <v>0</v>
      </c>
      <c r="I93" s="118"/>
      <c r="J93" s="117">
        <v>0</v>
      </c>
      <c r="K93" s="117" t="s">
        <v>133</v>
      </c>
      <c r="L93" s="117" t="s">
        <v>133</v>
      </c>
      <c r="M93" s="117" t="s">
        <v>133</v>
      </c>
      <c r="N93" s="117" t="s">
        <v>133</v>
      </c>
    </row>
    <row r="94" spans="1:14" ht="15.75" customHeight="1">
      <c r="A94" s="114">
        <v>93</v>
      </c>
      <c r="B94" s="115" t="str">
        <f t="shared" si="0"/>
        <v>C93</v>
      </c>
      <c r="C94" s="116" t="s">
        <v>150</v>
      </c>
      <c r="D94" s="116" t="s">
        <v>310</v>
      </c>
      <c r="E94" s="116" t="s">
        <v>312</v>
      </c>
      <c r="F94" s="117" t="s">
        <v>37</v>
      </c>
      <c r="G94" s="117">
        <v>10</v>
      </c>
      <c r="H94" s="117">
        <v>0</v>
      </c>
      <c r="I94" s="118"/>
      <c r="J94" s="117">
        <v>0</v>
      </c>
      <c r="K94" s="117" t="s">
        <v>133</v>
      </c>
      <c r="L94" s="117" t="s">
        <v>133</v>
      </c>
      <c r="M94" s="117" t="s">
        <v>133</v>
      </c>
      <c r="N94" s="117" t="s">
        <v>133</v>
      </c>
    </row>
    <row r="95" spans="1:14" ht="15.75" customHeight="1">
      <c r="A95" s="114">
        <v>94</v>
      </c>
      <c r="B95" s="115" t="str">
        <f t="shared" si="0"/>
        <v>C94</v>
      </c>
      <c r="C95" s="116" t="s">
        <v>150</v>
      </c>
      <c r="D95" s="116" t="s">
        <v>313</v>
      </c>
      <c r="E95" s="116" t="s">
        <v>314</v>
      </c>
      <c r="F95" s="117" t="s">
        <v>37</v>
      </c>
      <c r="G95" s="117">
        <v>30</v>
      </c>
      <c r="H95" s="117">
        <v>0</v>
      </c>
      <c r="I95" s="118"/>
      <c r="J95" s="117">
        <v>0</v>
      </c>
      <c r="K95" s="117" t="s">
        <v>133</v>
      </c>
      <c r="L95" s="117" t="s">
        <v>133</v>
      </c>
      <c r="M95" s="117" t="s">
        <v>133</v>
      </c>
      <c r="N95" s="117" t="s">
        <v>133</v>
      </c>
    </row>
    <row r="96" spans="1:14" ht="15.75" customHeight="1">
      <c r="A96" s="114">
        <v>95</v>
      </c>
      <c r="B96" s="115" t="str">
        <f t="shared" si="0"/>
        <v>C95</v>
      </c>
      <c r="C96" s="116" t="s">
        <v>150</v>
      </c>
      <c r="D96" s="116" t="s">
        <v>313</v>
      </c>
      <c r="E96" s="116" t="s">
        <v>315</v>
      </c>
      <c r="F96" s="117" t="s">
        <v>37</v>
      </c>
      <c r="G96" s="117">
        <v>20</v>
      </c>
      <c r="H96" s="117">
        <v>0</v>
      </c>
      <c r="I96" s="118"/>
      <c r="J96" s="117">
        <v>0</v>
      </c>
      <c r="K96" s="117" t="s">
        <v>133</v>
      </c>
      <c r="L96" s="117" t="s">
        <v>133</v>
      </c>
      <c r="M96" s="117" t="s">
        <v>133</v>
      </c>
      <c r="N96" s="117" t="s">
        <v>133</v>
      </c>
    </row>
    <row r="97" spans="1:14" ht="15.75" customHeight="1">
      <c r="A97" s="114">
        <v>96</v>
      </c>
      <c r="B97" s="115" t="str">
        <f t="shared" si="0"/>
        <v>C96</v>
      </c>
      <c r="C97" s="116" t="s">
        <v>150</v>
      </c>
      <c r="D97" s="116" t="s">
        <v>316</v>
      </c>
      <c r="E97" s="116" t="s">
        <v>227</v>
      </c>
      <c r="F97" s="117" t="s">
        <v>37</v>
      </c>
      <c r="G97" s="117">
        <v>10</v>
      </c>
      <c r="H97" s="117">
        <v>0</v>
      </c>
      <c r="I97" s="118"/>
      <c r="J97" s="117">
        <v>0</v>
      </c>
      <c r="K97" s="117" t="s">
        <v>133</v>
      </c>
      <c r="L97" s="117" t="s">
        <v>133</v>
      </c>
      <c r="M97" s="117" t="s">
        <v>133</v>
      </c>
      <c r="N97" s="117" t="s">
        <v>133</v>
      </c>
    </row>
    <row r="98" spans="1:14" ht="15.75" customHeight="1">
      <c r="A98" s="114">
        <v>97</v>
      </c>
      <c r="B98" s="115" t="str">
        <f t="shared" si="0"/>
        <v>C97</v>
      </c>
      <c r="C98" s="116" t="s">
        <v>150</v>
      </c>
      <c r="D98" s="116" t="s">
        <v>317</v>
      </c>
      <c r="E98" s="116" t="s">
        <v>227</v>
      </c>
      <c r="F98" s="117" t="s">
        <v>37</v>
      </c>
      <c r="G98" s="117">
        <v>10</v>
      </c>
      <c r="H98" s="117">
        <v>0</v>
      </c>
      <c r="I98" s="118"/>
      <c r="J98" s="117">
        <v>0</v>
      </c>
      <c r="K98" s="117" t="s">
        <v>133</v>
      </c>
      <c r="L98" s="117" t="s">
        <v>133</v>
      </c>
      <c r="M98" s="117" t="s">
        <v>133</v>
      </c>
      <c r="N98" s="117" t="s">
        <v>133</v>
      </c>
    </row>
    <row r="99" spans="1:14" ht="15.75" customHeight="1">
      <c r="A99" s="114">
        <v>98</v>
      </c>
      <c r="B99" s="115" t="str">
        <f t="shared" si="0"/>
        <v>C98</v>
      </c>
      <c r="C99" s="116" t="s">
        <v>150</v>
      </c>
      <c r="D99" s="116" t="s">
        <v>317</v>
      </c>
      <c r="E99" s="116" t="s">
        <v>318</v>
      </c>
      <c r="F99" s="117" t="s">
        <v>37</v>
      </c>
      <c r="G99" s="117">
        <v>50</v>
      </c>
      <c r="H99" s="117">
        <v>0</v>
      </c>
      <c r="I99" s="118"/>
      <c r="J99" s="117">
        <v>0</v>
      </c>
      <c r="K99" s="117" t="s">
        <v>133</v>
      </c>
      <c r="L99" s="117" t="s">
        <v>133</v>
      </c>
      <c r="M99" s="117" t="s">
        <v>133</v>
      </c>
      <c r="N99" s="117" t="s">
        <v>133</v>
      </c>
    </row>
    <row r="100" spans="1:14" ht="15.75" customHeight="1">
      <c r="A100" s="114">
        <v>99</v>
      </c>
      <c r="B100" s="115" t="str">
        <f t="shared" si="0"/>
        <v>C99</v>
      </c>
      <c r="C100" s="116" t="s">
        <v>150</v>
      </c>
      <c r="D100" s="116" t="s">
        <v>319</v>
      </c>
      <c r="E100" s="116" t="s">
        <v>320</v>
      </c>
      <c r="F100" s="117" t="s">
        <v>37</v>
      </c>
      <c r="G100" s="117">
        <v>20</v>
      </c>
      <c r="H100" s="117">
        <v>0</v>
      </c>
      <c r="I100" s="118"/>
      <c r="J100" s="117">
        <v>0</v>
      </c>
      <c r="K100" s="117" t="s">
        <v>133</v>
      </c>
      <c r="L100" s="117" t="s">
        <v>133</v>
      </c>
      <c r="M100" s="117" t="s">
        <v>133</v>
      </c>
      <c r="N100" s="117" t="s">
        <v>133</v>
      </c>
    </row>
    <row r="101" spans="1:14" ht="15.75" customHeight="1">
      <c r="A101" s="114">
        <v>100</v>
      </c>
      <c r="B101" s="115" t="str">
        <f t="shared" si="0"/>
        <v>C100</v>
      </c>
      <c r="C101" s="116" t="s">
        <v>150</v>
      </c>
      <c r="D101" s="116" t="s">
        <v>321</v>
      </c>
      <c r="E101" s="116" t="s">
        <v>322</v>
      </c>
      <c r="F101" s="117" t="s">
        <v>37</v>
      </c>
      <c r="G101" s="117">
        <v>20</v>
      </c>
      <c r="H101" s="117">
        <v>0</v>
      </c>
      <c r="I101" s="118"/>
      <c r="J101" s="117">
        <v>0</v>
      </c>
      <c r="K101" s="117" t="s">
        <v>133</v>
      </c>
      <c r="L101" s="117" t="s">
        <v>133</v>
      </c>
      <c r="M101" s="117" t="s">
        <v>133</v>
      </c>
      <c r="N101" s="117" t="s">
        <v>133</v>
      </c>
    </row>
    <row r="102" spans="1:14" ht="15.75" customHeight="1">
      <c r="A102" s="114">
        <v>101</v>
      </c>
      <c r="B102" s="115" t="str">
        <f t="shared" si="0"/>
        <v>C101</v>
      </c>
      <c r="C102" s="116" t="s">
        <v>150</v>
      </c>
      <c r="D102" s="116" t="s">
        <v>323</v>
      </c>
      <c r="E102" s="116" t="s">
        <v>324</v>
      </c>
      <c r="F102" s="117" t="s">
        <v>37</v>
      </c>
      <c r="G102" s="117">
        <v>5</v>
      </c>
      <c r="H102" s="117">
        <v>0</v>
      </c>
      <c r="I102" s="118"/>
      <c r="J102" s="117">
        <v>0</v>
      </c>
      <c r="K102" s="117" t="s">
        <v>133</v>
      </c>
      <c r="L102" s="117" t="s">
        <v>133</v>
      </c>
      <c r="M102" s="117" t="s">
        <v>133</v>
      </c>
      <c r="N102" s="117" t="s">
        <v>133</v>
      </c>
    </row>
    <row r="103" spans="1:14" ht="15.75" customHeight="1">
      <c r="A103" s="114">
        <v>102</v>
      </c>
      <c r="B103" s="115" t="str">
        <f t="shared" si="0"/>
        <v>C102</v>
      </c>
      <c r="C103" s="116" t="s">
        <v>150</v>
      </c>
      <c r="D103" s="116" t="s">
        <v>323</v>
      </c>
      <c r="E103" s="116" t="s">
        <v>325</v>
      </c>
      <c r="F103" s="117" t="s">
        <v>37</v>
      </c>
      <c r="G103" s="117">
        <v>20</v>
      </c>
      <c r="H103" s="117">
        <v>0</v>
      </c>
      <c r="I103" s="118"/>
      <c r="J103" s="117">
        <v>0</v>
      </c>
      <c r="K103" s="117" t="s">
        <v>133</v>
      </c>
      <c r="L103" s="117" t="s">
        <v>133</v>
      </c>
      <c r="M103" s="117" t="s">
        <v>133</v>
      </c>
      <c r="N103" s="117" t="s">
        <v>133</v>
      </c>
    </row>
    <row r="104" spans="1:14" ht="15.75" customHeight="1">
      <c r="A104" s="114">
        <v>103</v>
      </c>
      <c r="B104" s="115" t="str">
        <f t="shared" si="0"/>
        <v>C103</v>
      </c>
      <c r="C104" s="116" t="s">
        <v>150</v>
      </c>
      <c r="D104" s="116" t="s">
        <v>326</v>
      </c>
      <c r="E104" s="116" t="s">
        <v>327</v>
      </c>
      <c r="F104" s="117" t="s">
        <v>37</v>
      </c>
      <c r="G104" s="117">
        <v>5</v>
      </c>
      <c r="H104" s="117">
        <v>0</v>
      </c>
      <c r="I104" s="118"/>
      <c r="J104" s="117">
        <v>0</v>
      </c>
      <c r="K104" s="117" t="s">
        <v>133</v>
      </c>
      <c r="L104" s="117" t="s">
        <v>133</v>
      </c>
      <c r="M104" s="117" t="s">
        <v>133</v>
      </c>
      <c r="N104" s="117" t="s">
        <v>133</v>
      </c>
    </row>
    <row r="105" spans="1:14" ht="15.75" customHeight="1">
      <c r="A105" s="114">
        <v>104</v>
      </c>
      <c r="B105" s="115" t="str">
        <f t="shared" si="0"/>
        <v>C104</v>
      </c>
      <c r="C105" s="116" t="s">
        <v>150</v>
      </c>
      <c r="D105" s="116" t="s">
        <v>328</v>
      </c>
      <c r="E105" s="116" t="s">
        <v>329</v>
      </c>
      <c r="F105" s="117" t="s">
        <v>37</v>
      </c>
      <c r="G105" s="117">
        <v>10</v>
      </c>
      <c r="H105" s="117">
        <v>0</v>
      </c>
      <c r="I105" s="118"/>
      <c r="J105" s="117">
        <v>0</v>
      </c>
      <c r="K105" s="117" t="s">
        <v>133</v>
      </c>
      <c r="L105" s="117" t="s">
        <v>133</v>
      </c>
      <c r="M105" s="117" t="s">
        <v>133</v>
      </c>
      <c r="N105" s="117" t="s">
        <v>133</v>
      </c>
    </row>
    <row r="106" spans="1:14" ht="15.75" customHeight="1">
      <c r="A106" s="114">
        <v>105</v>
      </c>
      <c r="B106" s="115" t="str">
        <f t="shared" si="0"/>
        <v>C105</v>
      </c>
      <c r="C106" s="116" t="s">
        <v>150</v>
      </c>
      <c r="D106" s="116" t="s">
        <v>330</v>
      </c>
      <c r="E106" s="116" t="s">
        <v>331</v>
      </c>
      <c r="F106" s="117" t="s">
        <v>37</v>
      </c>
      <c r="G106" s="119">
        <v>1250</v>
      </c>
      <c r="H106" s="117">
        <v>1</v>
      </c>
      <c r="I106" s="117" t="s">
        <v>153</v>
      </c>
      <c r="J106" s="117">
        <v>0</v>
      </c>
      <c r="K106" s="117" t="s">
        <v>133</v>
      </c>
      <c r="L106" s="117" t="s">
        <v>133</v>
      </c>
      <c r="M106" s="117" t="s">
        <v>133</v>
      </c>
      <c r="N106" s="117" t="s">
        <v>133</v>
      </c>
    </row>
    <row r="107" spans="1:14" ht="15.75" customHeight="1">
      <c r="A107" s="114">
        <v>106</v>
      </c>
      <c r="B107" s="115" t="str">
        <f t="shared" si="0"/>
        <v>C106</v>
      </c>
      <c r="C107" s="116" t="s">
        <v>150</v>
      </c>
      <c r="D107" s="116" t="s">
        <v>330</v>
      </c>
      <c r="E107" s="116" t="s">
        <v>332</v>
      </c>
      <c r="F107" s="117" t="s">
        <v>37</v>
      </c>
      <c r="G107" s="117">
        <v>100</v>
      </c>
      <c r="H107" s="117">
        <v>1</v>
      </c>
      <c r="I107" s="117" t="s">
        <v>153</v>
      </c>
      <c r="J107" s="117">
        <v>0</v>
      </c>
      <c r="K107" s="117" t="s">
        <v>133</v>
      </c>
      <c r="L107" s="117" t="s">
        <v>133</v>
      </c>
      <c r="M107" s="117" t="s">
        <v>133</v>
      </c>
      <c r="N107" s="117" t="s">
        <v>133</v>
      </c>
    </row>
    <row r="108" spans="1:14" ht="15.75" customHeight="1">
      <c r="A108" s="114">
        <v>107</v>
      </c>
      <c r="B108" s="115" t="str">
        <f t="shared" si="0"/>
        <v>C107</v>
      </c>
      <c r="C108" s="116" t="s">
        <v>150</v>
      </c>
      <c r="D108" s="116" t="s">
        <v>333</v>
      </c>
      <c r="E108" s="116" t="s">
        <v>334</v>
      </c>
      <c r="F108" s="117" t="s">
        <v>37</v>
      </c>
      <c r="G108" s="119">
        <v>1250</v>
      </c>
      <c r="H108" s="117">
        <v>1</v>
      </c>
      <c r="I108" s="117" t="s">
        <v>153</v>
      </c>
      <c r="J108" s="117">
        <v>0</v>
      </c>
      <c r="K108" s="117" t="s">
        <v>133</v>
      </c>
      <c r="L108" s="117" t="s">
        <v>133</v>
      </c>
      <c r="M108" s="117" t="s">
        <v>133</v>
      </c>
      <c r="N108" s="117" t="s">
        <v>133</v>
      </c>
    </row>
    <row r="109" spans="1:14" ht="15.75" customHeight="1">
      <c r="A109" s="114">
        <v>108</v>
      </c>
      <c r="B109" s="115" t="str">
        <f t="shared" si="0"/>
        <v>C108</v>
      </c>
      <c r="C109" s="116" t="s">
        <v>150</v>
      </c>
      <c r="D109" s="116" t="s">
        <v>333</v>
      </c>
      <c r="E109" s="116" t="s">
        <v>335</v>
      </c>
      <c r="F109" s="117" t="s">
        <v>37</v>
      </c>
      <c r="G109" s="117">
        <v>100</v>
      </c>
      <c r="H109" s="117">
        <v>0</v>
      </c>
      <c r="I109" s="118"/>
      <c r="J109" s="117">
        <v>0</v>
      </c>
      <c r="K109" s="117" t="s">
        <v>133</v>
      </c>
      <c r="L109" s="117" t="s">
        <v>133</v>
      </c>
      <c r="M109" s="117" t="s">
        <v>133</v>
      </c>
      <c r="N109" s="117" t="s">
        <v>133</v>
      </c>
    </row>
    <row r="110" spans="1:14" ht="15.75" customHeight="1">
      <c r="A110" s="114">
        <v>109</v>
      </c>
      <c r="B110" s="115" t="str">
        <f t="shared" si="0"/>
        <v>C109</v>
      </c>
      <c r="C110" s="116" t="s">
        <v>150</v>
      </c>
      <c r="D110" s="116" t="s">
        <v>336</v>
      </c>
      <c r="E110" s="116" t="s">
        <v>337</v>
      </c>
      <c r="F110" s="117" t="s">
        <v>37</v>
      </c>
      <c r="G110" s="117">
        <v>20</v>
      </c>
      <c r="H110" s="117">
        <v>0</v>
      </c>
      <c r="I110" s="118"/>
      <c r="J110" s="117">
        <v>0</v>
      </c>
      <c r="K110" s="117" t="s">
        <v>133</v>
      </c>
      <c r="L110" s="117" t="s">
        <v>133</v>
      </c>
      <c r="M110" s="117" t="s">
        <v>133</v>
      </c>
      <c r="N110" s="117" t="s">
        <v>133</v>
      </c>
    </row>
    <row r="111" spans="1:14" ht="15.75" customHeight="1">
      <c r="A111" s="114">
        <v>110</v>
      </c>
      <c r="B111" s="115" t="str">
        <f t="shared" si="0"/>
        <v>C110</v>
      </c>
      <c r="C111" s="116" t="s">
        <v>150</v>
      </c>
      <c r="D111" s="116" t="s">
        <v>336</v>
      </c>
      <c r="E111" s="116" t="s">
        <v>338</v>
      </c>
      <c r="F111" s="117" t="s">
        <v>37</v>
      </c>
      <c r="G111" s="117">
        <v>150</v>
      </c>
      <c r="H111" s="117">
        <v>0</v>
      </c>
      <c r="I111" s="118"/>
      <c r="J111" s="117">
        <v>0</v>
      </c>
      <c r="K111" s="117" t="s">
        <v>133</v>
      </c>
      <c r="L111" s="117" t="s">
        <v>133</v>
      </c>
      <c r="M111" s="117" t="s">
        <v>133</v>
      </c>
      <c r="N111" s="117" t="s">
        <v>133</v>
      </c>
    </row>
    <row r="112" spans="1:14" ht="15.75" customHeight="1">
      <c r="A112" s="114">
        <v>111</v>
      </c>
      <c r="B112" s="115" t="str">
        <f t="shared" si="0"/>
        <v>C111</v>
      </c>
      <c r="C112" s="116" t="s">
        <v>150</v>
      </c>
      <c r="D112" s="116" t="s">
        <v>336</v>
      </c>
      <c r="E112" s="116" t="s">
        <v>339</v>
      </c>
      <c r="F112" s="117" t="s">
        <v>37</v>
      </c>
      <c r="G112" s="117">
        <v>50</v>
      </c>
      <c r="H112" s="117">
        <v>0</v>
      </c>
      <c r="I112" s="118"/>
      <c r="J112" s="117">
        <v>0</v>
      </c>
      <c r="K112" s="117" t="s">
        <v>133</v>
      </c>
      <c r="L112" s="117" t="s">
        <v>133</v>
      </c>
      <c r="M112" s="117" t="s">
        <v>133</v>
      </c>
      <c r="N112" s="117" t="s">
        <v>133</v>
      </c>
    </row>
    <row r="113" spans="1:14" ht="15.75" customHeight="1">
      <c r="A113" s="114">
        <v>112</v>
      </c>
      <c r="B113" s="115" t="str">
        <f t="shared" si="0"/>
        <v>C112</v>
      </c>
      <c r="C113" s="116" t="s">
        <v>150</v>
      </c>
      <c r="D113" s="116" t="s">
        <v>336</v>
      </c>
      <c r="E113" s="116" t="s">
        <v>340</v>
      </c>
      <c r="F113" s="117" t="s">
        <v>37</v>
      </c>
      <c r="G113" s="117">
        <v>50</v>
      </c>
      <c r="H113" s="117">
        <v>0</v>
      </c>
      <c r="I113" s="118"/>
      <c r="J113" s="117">
        <v>0</v>
      </c>
      <c r="K113" s="117" t="s">
        <v>133</v>
      </c>
      <c r="L113" s="117" t="s">
        <v>133</v>
      </c>
      <c r="M113" s="117" t="s">
        <v>133</v>
      </c>
      <c r="N113" s="117" t="s">
        <v>133</v>
      </c>
    </row>
    <row r="114" spans="1:14" ht="15.75" customHeight="1">
      <c r="A114" s="114">
        <v>113</v>
      </c>
      <c r="B114" s="115" t="str">
        <f t="shared" si="0"/>
        <v>C113</v>
      </c>
      <c r="C114" s="116" t="s">
        <v>150</v>
      </c>
      <c r="D114" s="116" t="s">
        <v>336</v>
      </c>
      <c r="E114" s="116" t="s">
        <v>341</v>
      </c>
      <c r="F114" s="117" t="s">
        <v>37</v>
      </c>
      <c r="G114" s="117">
        <v>200</v>
      </c>
      <c r="H114" s="117">
        <v>0</v>
      </c>
      <c r="I114" s="118"/>
      <c r="J114" s="117">
        <v>0</v>
      </c>
      <c r="K114" s="117" t="s">
        <v>133</v>
      </c>
      <c r="L114" s="117" t="s">
        <v>133</v>
      </c>
      <c r="M114" s="117" t="s">
        <v>133</v>
      </c>
      <c r="N114" s="117" t="s">
        <v>133</v>
      </c>
    </row>
    <row r="115" spans="1:14" ht="15.75" customHeight="1">
      <c r="A115" s="114">
        <v>114</v>
      </c>
      <c r="B115" s="115" t="str">
        <f t="shared" si="0"/>
        <v>C114</v>
      </c>
      <c r="C115" s="116" t="s">
        <v>150</v>
      </c>
      <c r="D115" s="116" t="s">
        <v>336</v>
      </c>
      <c r="E115" s="118" t="s">
        <v>342</v>
      </c>
      <c r="F115" s="117" t="s">
        <v>37</v>
      </c>
      <c r="G115" s="117">
        <v>80</v>
      </c>
      <c r="H115" s="117">
        <v>0</v>
      </c>
      <c r="I115" s="118"/>
      <c r="J115" s="117">
        <v>0</v>
      </c>
      <c r="K115" s="117" t="s">
        <v>133</v>
      </c>
      <c r="L115" s="117" t="s">
        <v>133</v>
      </c>
      <c r="M115" s="117" t="s">
        <v>133</v>
      </c>
      <c r="N115" s="117" t="s">
        <v>133</v>
      </c>
    </row>
    <row r="116" spans="1:14" ht="15.75" customHeight="1">
      <c r="A116" s="114">
        <v>115</v>
      </c>
      <c r="B116" s="115" t="str">
        <f t="shared" si="0"/>
        <v>C115</v>
      </c>
      <c r="C116" s="116" t="s">
        <v>150</v>
      </c>
      <c r="D116" s="116" t="s">
        <v>336</v>
      </c>
      <c r="E116" s="116" t="s">
        <v>343</v>
      </c>
      <c r="F116" s="117" t="s">
        <v>37</v>
      </c>
      <c r="G116" s="117">
        <v>60</v>
      </c>
      <c r="H116" s="117">
        <v>0</v>
      </c>
      <c r="I116" s="118"/>
      <c r="J116" s="117">
        <v>0</v>
      </c>
      <c r="K116" s="117" t="s">
        <v>133</v>
      </c>
      <c r="L116" s="117" t="s">
        <v>133</v>
      </c>
      <c r="M116" s="117" t="s">
        <v>133</v>
      </c>
      <c r="N116" s="117" t="s">
        <v>133</v>
      </c>
    </row>
    <row r="117" spans="1:14" ht="15.75" customHeight="1">
      <c r="A117" s="114">
        <v>116</v>
      </c>
      <c r="B117" s="115" t="str">
        <f t="shared" si="0"/>
        <v>C116</v>
      </c>
      <c r="C117" s="116" t="s">
        <v>150</v>
      </c>
      <c r="D117" s="116" t="s">
        <v>336</v>
      </c>
      <c r="E117" s="116" t="s">
        <v>344</v>
      </c>
      <c r="F117" s="117" t="s">
        <v>37</v>
      </c>
      <c r="G117" s="117">
        <v>30</v>
      </c>
      <c r="H117" s="117">
        <v>0</v>
      </c>
      <c r="I117" s="118"/>
      <c r="J117" s="117">
        <v>0</v>
      </c>
      <c r="K117" s="117" t="s">
        <v>133</v>
      </c>
      <c r="L117" s="117" t="s">
        <v>133</v>
      </c>
      <c r="M117" s="117" t="s">
        <v>133</v>
      </c>
      <c r="N117" s="117" t="s">
        <v>133</v>
      </c>
    </row>
    <row r="118" spans="1:14" ht="15.75" customHeight="1">
      <c r="A118" s="114">
        <v>117</v>
      </c>
      <c r="B118" s="115" t="str">
        <f t="shared" si="0"/>
        <v>C117</v>
      </c>
      <c r="C118" s="116" t="s">
        <v>150</v>
      </c>
      <c r="D118" s="116" t="s">
        <v>336</v>
      </c>
      <c r="E118" s="116" t="s">
        <v>345</v>
      </c>
      <c r="F118" s="117" t="s">
        <v>37</v>
      </c>
      <c r="G118" s="117">
        <v>50</v>
      </c>
      <c r="H118" s="117">
        <v>0</v>
      </c>
      <c r="I118" s="118"/>
      <c r="J118" s="117">
        <v>0</v>
      </c>
      <c r="K118" s="117" t="s">
        <v>133</v>
      </c>
      <c r="L118" s="117" t="s">
        <v>133</v>
      </c>
      <c r="M118" s="117" t="s">
        <v>133</v>
      </c>
      <c r="N118" s="117" t="s">
        <v>133</v>
      </c>
    </row>
    <row r="119" spans="1:14" ht="15.75" customHeight="1">
      <c r="A119" s="114">
        <v>118</v>
      </c>
      <c r="B119" s="115" t="str">
        <f t="shared" si="0"/>
        <v>C118</v>
      </c>
      <c r="C119" s="116" t="s">
        <v>150</v>
      </c>
      <c r="D119" s="116" t="s">
        <v>336</v>
      </c>
      <c r="E119" s="116" t="s">
        <v>346</v>
      </c>
      <c r="F119" s="117" t="s">
        <v>37</v>
      </c>
      <c r="G119" s="117">
        <v>20</v>
      </c>
      <c r="H119" s="117">
        <v>0</v>
      </c>
      <c r="I119" s="118"/>
      <c r="J119" s="117">
        <v>0</v>
      </c>
      <c r="K119" s="117" t="s">
        <v>133</v>
      </c>
      <c r="L119" s="117" t="s">
        <v>133</v>
      </c>
      <c r="M119" s="117" t="s">
        <v>133</v>
      </c>
      <c r="N119" s="117" t="s">
        <v>133</v>
      </c>
    </row>
    <row r="120" spans="1:14" ht="15.75" customHeight="1">
      <c r="A120" s="114">
        <v>119</v>
      </c>
      <c r="B120" s="115" t="str">
        <f t="shared" si="0"/>
        <v>C119</v>
      </c>
      <c r="C120" s="116" t="s">
        <v>150</v>
      </c>
      <c r="D120" s="116" t="s">
        <v>347</v>
      </c>
      <c r="E120" s="118" t="s">
        <v>348</v>
      </c>
      <c r="F120" s="117" t="s">
        <v>37</v>
      </c>
      <c r="G120" s="117">
        <v>50</v>
      </c>
      <c r="H120" s="117">
        <v>0</v>
      </c>
      <c r="I120" s="118"/>
      <c r="J120" s="117">
        <v>0</v>
      </c>
      <c r="K120" s="117" t="s">
        <v>133</v>
      </c>
      <c r="L120" s="117" t="s">
        <v>133</v>
      </c>
      <c r="M120" s="117" t="s">
        <v>133</v>
      </c>
      <c r="N120" s="117" t="s">
        <v>133</v>
      </c>
    </row>
    <row r="121" spans="1:14" ht="15.75" customHeight="1">
      <c r="A121" s="114">
        <v>120</v>
      </c>
      <c r="B121" s="115" t="str">
        <f t="shared" si="0"/>
        <v>C120</v>
      </c>
      <c r="C121" s="116" t="s">
        <v>150</v>
      </c>
      <c r="D121" s="116" t="s">
        <v>349</v>
      </c>
      <c r="E121" s="118" t="s">
        <v>350</v>
      </c>
      <c r="F121" s="117" t="s">
        <v>37</v>
      </c>
      <c r="G121" s="117">
        <v>15</v>
      </c>
      <c r="H121" s="117">
        <v>0</v>
      </c>
      <c r="I121" s="118"/>
      <c r="J121" s="117">
        <v>0</v>
      </c>
      <c r="K121" s="117" t="s">
        <v>133</v>
      </c>
      <c r="L121" s="117" t="s">
        <v>133</v>
      </c>
      <c r="M121" s="117" t="s">
        <v>133</v>
      </c>
      <c r="N121" s="117" t="s">
        <v>133</v>
      </c>
    </row>
    <row r="122" spans="1:14" ht="15.75" customHeight="1">
      <c r="A122" s="114">
        <v>121</v>
      </c>
      <c r="B122" s="115" t="str">
        <f t="shared" si="0"/>
        <v>C121</v>
      </c>
      <c r="C122" s="116" t="s">
        <v>150</v>
      </c>
      <c r="D122" s="116" t="s">
        <v>351</v>
      </c>
      <c r="E122" s="118" t="s">
        <v>352</v>
      </c>
      <c r="F122" s="117" t="s">
        <v>37</v>
      </c>
      <c r="G122" s="117">
        <v>30</v>
      </c>
      <c r="H122" s="117">
        <v>0</v>
      </c>
      <c r="I122" s="118"/>
      <c r="J122" s="117">
        <v>0</v>
      </c>
      <c r="K122" s="117" t="s">
        <v>133</v>
      </c>
      <c r="L122" s="117" t="s">
        <v>133</v>
      </c>
      <c r="M122" s="117" t="s">
        <v>133</v>
      </c>
      <c r="N122" s="117" t="s">
        <v>133</v>
      </c>
    </row>
    <row r="123" spans="1:14" ht="15.75" customHeight="1">
      <c r="A123" s="114">
        <v>122</v>
      </c>
      <c r="B123" s="115" t="str">
        <f t="shared" si="0"/>
        <v>C122</v>
      </c>
      <c r="C123" s="116" t="s">
        <v>150</v>
      </c>
      <c r="D123" s="116" t="s">
        <v>351</v>
      </c>
      <c r="E123" s="116" t="s">
        <v>353</v>
      </c>
      <c r="F123" s="117" t="s">
        <v>37</v>
      </c>
      <c r="G123" s="117">
        <v>5</v>
      </c>
      <c r="H123" s="117">
        <v>0</v>
      </c>
      <c r="I123" s="118"/>
      <c r="J123" s="117">
        <v>0</v>
      </c>
      <c r="K123" s="117" t="s">
        <v>133</v>
      </c>
      <c r="L123" s="117" t="s">
        <v>133</v>
      </c>
      <c r="M123" s="117" t="s">
        <v>133</v>
      </c>
      <c r="N123" s="117" t="s">
        <v>133</v>
      </c>
    </row>
    <row r="124" spans="1:14" ht="15.75" customHeight="1">
      <c r="A124" s="114">
        <v>123</v>
      </c>
      <c r="B124" s="115" t="str">
        <f t="shared" si="0"/>
        <v>C123</v>
      </c>
      <c r="C124" s="116" t="s">
        <v>150</v>
      </c>
      <c r="D124" s="116" t="s">
        <v>354</v>
      </c>
      <c r="E124" s="116" t="s">
        <v>355</v>
      </c>
      <c r="F124" s="117" t="s">
        <v>37</v>
      </c>
      <c r="G124" s="117">
        <v>5</v>
      </c>
      <c r="H124" s="117">
        <v>0</v>
      </c>
      <c r="I124" s="118"/>
      <c r="J124" s="117">
        <v>0</v>
      </c>
      <c r="K124" s="117" t="s">
        <v>133</v>
      </c>
      <c r="L124" s="117" t="s">
        <v>133</v>
      </c>
      <c r="M124" s="117" t="s">
        <v>133</v>
      </c>
      <c r="N124" s="117" t="s">
        <v>133</v>
      </c>
    </row>
    <row r="125" spans="1:14" ht="15.75" customHeight="1">
      <c r="A125" s="114">
        <v>124</v>
      </c>
      <c r="B125" s="115" t="str">
        <f t="shared" si="0"/>
        <v>C124</v>
      </c>
      <c r="C125" s="116" t="s">
        <v>150</v>
      </c>
      <c r="D125" s="116" t="s">
        <v>356</v>
      </c>
      <c r="E125" s="116" t="s">
        <v>357</v>
      </c>
      <c r="F125" s="117" t="s">
        <v>37</v>
      </c>
      <c r="G125" s="117">
        <v>5</v>
      </c>
      <c r="H125" s="117">
        <v>0</v>
      </c>
      <c r="I125" s="118"/>
      <c r="J125" s="117">
        <v>0</v>
      </c>
      <c r="K125" s="117" t="s">
        <v>133</v>
      </c>
      <c r="L125" s="117" t="s">
        <v>133</v>
      </c>
      <c r="M125" s="117" t="s">
        <v>133</v>
      </c>
      <c r="N125" s="117" t="s">
        <v>133</v>
      </c>
    </row>
    <row r="126" spans="1:14" ht="15.75" customHeight="1">
      <c r="A126" s="114">
        <v>125</v>
      </c>
      <c r="B126" s="115" t="str">
        <f t="shared" si="0"/>
        <v>C125</v>
      </c>
      <c r="C126" s="116" t="s">
        <v>150</v>
      </c>
      <c r="D126" s="116" t="s">
        <v>358</v>
      </c>
      <c r="E126" s="116" t="s">
        <v>359</v>
      </c>
      <c r="F126" s="117" t="s">
        <v>37</v>
      </c>
      <c r="G126" s="117">
        <v>20</v>
      </c>
      <c r="H126" s="117">
        <v>0</v>
      </c>
      <c r="I126" s="118"/>
      <c r="J126" s="117">
        <v>0</v>
      </c>
      <c r="K126" s="117" t="s">
        <v>133</v>
      </c>
      <c r="L126" s="117" t="s">
        <v>133</v>
      </c>
      <c r="M126" s="117" t="s">
        <v>133</v>
      </c>
      <c r="N126" s="117" t="s">
        <v>133</v>
      </c>
    </row>
    <row r="127" spans="1:14" ht="15.75" customHeight="1">
      <c r="A127" s="114">
        <v>126</v>
      </c>
      <c r="B127" s="115" t="str">
        <f t="shared" si="0"/>
        <v>C126</v>
      </c>
      <c r="C127" s="116" t="s">
        <v>150</v>
      </c>
      <c r="D127" s="116" t="s">
        <v>358</v>
      </c>
      <c r="E127" s="116" t="s">
        <v>360</v>
      </c>
      <c r="F127" s="117" t="s">
        <v>37</v>
      </c>
      <c r="G127" s="117">
        <v>3</v>
      </c>
      <c r="H127" s="117">
        <v>0</v>
      </c>
      <c r="I127" s="118"/>
      <c r="J127" s="117">
        <v>0</v>
      </c>
      <c r="K127" s="117" t="s">
        <v>133</v>
      </c>
      <c r="L127" s="117" t="s">
        <v>133</v>
      </c>
      <c r="M127" s="117" t="s">
        <v>133</v>
      </c>
      <c r="N127" s="117" t="s">
        <v>133</v>
      </c>
    </row>
    <row r="128" spans="1:14" ht="15.75" customHeight="1">
      <c r="A128" s="114">
        <v>127</v>
      </c>
      <c r="B128" s="115" t="str">
        <f t="shared" si="0"/>
        <v>C127</v>
      </c>
      <c r="C128" s="116" t="s">
        <v>150</v>
      </c>
      <c r="D128" s="116" t="s">
        <v>361</v>
      </c>
      <c r="E128" s="116" t="s">
        <v>362</v>
      </c>
      <c r="F128" s="117" t="s">
        <v>37</v>
      </c>
      <c r="G128" s="117">
        <v>30</v>
      </c>
      <c r="H128" s="117">
        <v>0</v>
      </c>
      <c r="I128" s="118"/>
      <c r="J128" s="117">
        <v>0</v>
      </c>
      <c r="K128" s="117" t="s">
        <v>133</v>
      </c>
      <c r="L128" s="117" t="s">
        <v>133</v>
      </c>
      <c r="M128" s="117" t="s">
        <v>133</v>
      </c>
      <c r="N128" s="117" t="s">
        <v>133</v>
      </c>
    </row>
    <row r="129" spans="1:14" ht="15.75" customHeight="1">
      <c r="A129" s="114">
        <v>128</v>
      </c>
      <c r="B129" s="115" t="str">
        <f t="shared" si="0"/>
        <v>C128</v>
      </c>
      <c r="C129" s="116" t="s">
        <v>150</v>
      </c>
      <c r="D129" s="116" t="s">
        <v>363</v>
      </c>
      <c r="E129" s="116" t="s">
        <v>364</v>
      </c>
      <c r="F129" s="117" t="s">
        <v>37</v>
      </c>
      <c r="G129" s="117">
        <v>30</v>
      </c>
      <c r="H129" s="117">
        <v>0</v>
      </c>
      <c r="I129" s="118"/>
      <c r="J129" s="117">
        <v>0</v>
      </c>
      <c r="K129" s="117" t="s">
        <v>133</v>
      </c>
      <c r="L129" s="117" t="s">
        <v>133</v>
      </c>
      <c r="M129" s="117" t="s">
        <v>133</v>
      </c>
      <c r="N129" s="117" t="s">
        <v>133</v>
      </c>
    </row>
    <row r="130" spans="1:14" ht="15.75" customHeight="1">
      <c r="A130" s="114">
        <v>129</v>
      </c>
      <c r="B130" s="115" t="str">
        <f t="shared" si="0"/>
        <v>C129</v>
      </c>
      <c r="C130" s="116" t="s">
        <v>150</v>
      </c>
      <c r="D130" s="116" t="s">
        <v>365</v>
      </c>
      <c r="E130" s="116" t="s">
        <v>366</v>
      </c>
      <c r="F130" s="117" t="s">
        <v>37</v>
      </c>
      <c r="G130" s="117">
        <v>30</v>
      </c>
      <c r="H130" s="117">
        <v>0</v>
      </c>
      <c r="I130" s="118"/>
      <c r="J130" s="117">
        <v>0</v>
      </c>
      <c r="K130" s="117" t="s">
        <v>133</v>
      </c>
      <c r="L130" s="117" t="s">
        <v>133</v>
      </c>
      <c r="M130" s="117" t="s">
        <v>133</v>
      </c>
      <c r="N130" s="117" t="s">
        <v>133</v>
      </c>
    </row>
    <row r="131" spans="1:14" ht="15.75" customHeight="1">
      <c r="A131" s="114">
        <v>130</v>
      </c>
      <c r="B131" s="115" t="str">
        <f t="shared" si="0"/>
        <v>C130</v>
      </c>
      <c r="C131" s="116" t="s">
        <v>150</v>
      </c>
      <c r="D131" s="116" t="s">
        <v>367</v>
      </c>
      <c r="E131" s="116" t="s">
        <v>368</v>
      </c>
      <c r="F131" s="117" t="s">
        <v>37</v>
      </c>
      <c r="G131" s="119">
        <v>1000</v>
      </c>
      <c r="H131" s="117">
        <v>0</v>
      </c>
      <c r="I131" s="118"/>
      <c r="J131" s="117">
        <v>0</v>
      </c>
      <c r="K131" s="117" t="s">
        <v>133</v>
      </c>
      <c r="L131" s="117" t="s">
        <v>133</v>
      </c>
      <c r="M131" s="117" t="s">
        <v>133</v>
      </c>
      <c r="N131" s="117" t="s">
        <v>133</v>
      </c>
    </row>
    <row r="132" spans="1:14" ht="15.75" customHeight="1">
      <c r="A132" s="114">
        <v>131</v>
      </c>
      <c r="B132" s="115" t="str">
        <f t="shared" si="0"/>
        <v>C131</v>
      </c>
      <c r="C132" s="116" t="s">
        <v>150</v>
      </c>
      <c r="D132" s="116" t="s">
        <v>369</v>
      </c>
      <c r="E132" s="116" t="s">
        <v>370</v>
      </c>
      <c r="F132" s="117" t="s">
        <v>37</v>
      </c>
      <c r="G132" s="117">
        <v>5</v>
      </c>
      <c r="H132" s="117">
        <v>0</v>
      </c>
      <c r="I132" s="118"/>
      <c r="J132" s="117">
        <v>0</v>
      </c>
      <c r="K132" s="117" t="s">
        <v>133</v>
      </c>
      <c r="L132" s="117" t="s">
        <v>133</v>
      </c>
      <c r="M132" s="117" t="s">
        <v>133</v>
      </c>
      <c r="N132" s="117" t="s">
        <v>133</v>
      </c>
    </row>
    <row r="133" spans="1:14" ht="15.75" customHeight="1">
      <c r="A133" s="114">
        <v>132</v>
      </c>
      <c r="B133" s="115" t="str">
        <f t="shared" si="0"/>
        <v>C132</v>
      </c>
      <c r="C133" s="116" t="s">
        <v>150</v>
      </c>
      <c r="D133" s="116" t="s">
        <v>371</v>
      </c>
      <c r="E133" s="116" t="s">
        <v>372</v>
      </c>
      <c r="F133" s="117" t="s">
        <v>37</v>
      </c>
      <c r="G133" s="117">
        <v>20</v>
      </c>
      <c r="H133" s="117">
        <v>0</v>
      </c>
      <c r="I133" s="118"/>
      <c r="J133" s="117">
        <v>0</v>
      </c>
      <c r="K133" s="117" t="s">
        <v>133</v>
      </c>
      <c r="L133" s="117" t="s">
        <v>133</v>
      </c>
      <c r="M133" s="117" t="s">
        <v>133</v>
      </c>
      <c r="N133" s="117" t="s">
        <v>133</v>
      </c>
    </row>
    <row r="134" spans="1:14" ht="15.75" customHeight="1">
      <c r="A134" s="114">
        <v>133</v>
      </c>
      <c r="B134" s="115" t="str">
        <f t="shared" si="0"/>
        <v>C133</v>
      </c>
      <c r="C134" s="116" t="s">
        <v>150</v>
      </c>
      <c r="D134" s="116" t="s">
        <v>373</v>
      </c>
      <c r="E134" s="116" t="s">
        <v>374</v>
      </c>
      <c r="F134" s="117" t="s">
        <v>37</v>
      </c>
      <c r="G134" s="117">
        <v>50</v>
      </c>
      <c r="H134" s="117">
        <v>0</v>
      </c>
      <c r="I134" s="118"/>
      <c r="J134" s="117">
        <v>0</v>
      </c>
      <c r="K134" s="117" t="s">
        <v>133</v>
      </c>
      <c r="L134" s="117" t="s">
        <v>133</v>
      </c>
      <c r="M134" s="117" t="s">
        <v>133</v>
      </c>
      <c r="N134" s="117" t="s">
        <v>133</v>
      </c>
    </row>
    <row r="135" spans="1:14" ht="15.75" customHeight="1">
      <c r="A135" s="114">
        <v>134</v>
      </c>
      <c r="B135" s="115" t="str">
        <f t="shared" si="0"/>
        <v>C134</v>
      </c>
      <c r="C135" s="116" t="s">
        <v>150</v>
      </c>
      <c r="D135" s="116" t="s">
        <v>375</v>
      </c>
      <c r="E135" s="116" t="s">
        <v>376</v>
      </c>
      <c r="F135" s="117" t="s">
        <v>37</v>
      </c>
      <c r="G135" s="119">
        <v>1450</v>
      </c>
      <c r="H135" s="117">
        <v>3</v>
      </c>
      <c r="I135" s="117" t="s">
        <v>153</v>
      </c>
      <c r="J135" s="117">
        <v>0</v>
      </c>
      <c r="K135" s="117" t="s">
        <v>133</v>
      </c>
      <c r="L135" s="117" t="s">
        <v>133</v>
      </c>
      <c r="M135" s="117" t="s">
        <v>133</v>
      </c>
      <c r="N135" s="117" t="s">
        <v>133</v>
      </c>
    </row>
    <row r="136" spans="1:14" ht="15.75" customHeight="1">
      <c r="A136" s="114">
        <v>135</v>
      </c>
      <c r="B136" s="115" t="str">
        <f t="shared" si="0"/>
        <v>C135</v>
      </c>
      <c r="C136" s="116" t="s">
        <v>150</v>
      </c>
      <c r="D136" s="116" t="s">
        <v>377</v>
      </c>
      <c r="E136" s="116" t="s">
        <v>378</v>
      </c>
      <c r="F136" s="117" t="s">
        <v>37</v>
      </c>
      <c r="G136" s="117">
        <v>600</v>
      </c>
      <c r="H136" s="117">
        <v>2</v>
      </c>
      <c r="I136" s="117" t="s">
        <v>153</v>
      </c>
      <c r="J136" s="117">
        <v>0</v>
      </c>
      <c r="K136" s="117" t="s">
        <v>133</v>
      </c>
      <c r="L136" s="117" t="s">
        <v>133</v>
      </c>
      <c r="M136" s="117" t="s">
        <v>133</v>
      </c>
      <c r="N136" s="117" t="s">
        <v>133</v>
      </c>
    </row>
    <row r="137" spans="1:14" ht="15.75" customHeight="1">
      <c r="A137" s="114">
        <v>136</v>
      </c>
      <c r="B137" s="115" t="str">
        <f t="shared" si="0"/>
        <v>C136</v>
      </c>
      <c r="C137" s="116" t="s">
        <v>150</v>
      </c>
      <c r="D137" s="116" t="s">
        <v>379</v>
      </c>
      <c r="E137" s="116" t="s">
        <v>380</v>
      </c>
      <c r="F137" s="117" t="s">
        <v>163</v>
      </c>
      <c r="G137" s="117">
        <v>30</v>
      </c>
      <c r="H137" s="117">
        <v>0</v>
      </c>
      <c r="I137" s="118"/>
      <c r="J137" s="117">
        <v>0</v>
      </c>
      <c r="K137" s="117" t="s">
        <v>133</v>
      </c>
      <c r="L137" s="117" t="s">
        <v>133</v>
      </c>
      <c r="M137" s="117" t="s">
        <v>133</v>
      </c>
      <c r="N137" s="117" t="s">
        <v>133</v>
      </c>
    </row>
    <row r="138" spans="1:14" ht="15.75" customHeight="1">
      <c r="A138" s="114">
        <v>137</v>
      </c>
      <c r="B138" s="115" t="str">
        <f t="shared" si="0"/>
        <v>C137</v>
      </c>
      <c r="C138" s="116" t="s">
        <v>150</v>
      </c>
      <c r="D138" s="116" t="s">
        <v>381</v>
      </c>
      <c r="E138" s="116" t="s">
        <v>382</v>
      </c>
      <c r="F138" s="117" t="s">
        <v>37</v>
      </c>
      <c r="G138" s="117">
        <v>300</v>
      </c>
      <c r="H138" s="117">
        <v>1</v>
      </c>
      <c r="I138" s="117" t="s">
        <v>231</v>
      </c>
      <c r="J138" s="117" t="s">
        <v>383</v>
      </c>
      <c r="K138" s="117" t="s">
        <v>133</v>
      </c>
      <c r="L138" s="117" t="s">
        <v>133</v>
      </c>
      <c r="M138" s="117" t="s">
        <v>133</v>
      </c>
      <c r="N138" s="117" t="s">
        <v>133</v>
      </c>
    </row>
    <row r="139" spans="1:14" ht="15.75" customHeight="1">
      <c r="A139" s="114">
        <v>138</v>
      </c>
      <c r="B139" s="115" t="str">
        <f t="shared" si="0"/>
        <v>C138</v>
      </c>
      <c r="C139" s="116" t="s">
        <v>150</v>
      </c>
      <c r="D139" s="116" t="s">
        <v>381</v>
      </c>
      <c r="E139" s="118" t="s">
        <v>384</v>
      </c>
      <c r="F139" s="117" t="s">
        <v>163</v>
      </c>
      <c r="G139" s="117">
        <v>100</v>
      </c>
      <c r="H139" s="117">
        <v>1</v>
      </c>
      <c r="I139" s="117" t="s">
        <v>231</v>
      </c>
      <c r="J139" s="117" t="s">
        <v>385</v>
      </c>
      <c r="K139" s="117" t="s">
        <v>133</v>
      </c>
      <c r="L139" s="117" t="s">
        <v>133</v>
      </c>
      <c r="M139" s="117" t="s">
        <v>133</v>
      </c>
      <c r="N139" s="117" t="s">
        <v>133</v>
      </c>
    </row>
    <row r="140" spans="1:14" ht="15.75" customHeight="1">
      <c r="A140" s="114">
        <v>139</v>
      </c>
      <c r="B140" s="115" t="str">
        <f t="shared" si="0"/>
        <v>C139</v>
      </c>
      <c r="C140" s="116" t="s">
        <v>150</v>
      </c>
      <c r="D140" s="116" t="s">
        <v>386</v>
      </c>
      <c r="E140" s="116" t="s">
        <v>387</v>
      </c>
      <c r="F140" s="117" t="s">
        <v>163</v>
      </c>
      <c r="G140" s="117">
        <v>2</v>
      </c>
      <c r="H140" s="117">
        <v>0</v>
      </c>
      <c r="I140" s="118"/>
      <c r="J140" s="117">
        <v>0</v>
      </c>
      <c r="K140" s="117" t="s">
        <v>133</v>
      </c>
      <c r="L140" s="117" t="s">
        <v>133</v>
      </c>
      <c r="M140" s="117" t="s">
        <v>133</v>
      </c>
      <c r="N140" s="117" t="s">
        <v>133</v>
      </c>
    </row>
    <row r="141" spans="1:14" ht="15.75" customHeight="1">
      <c r="A141" s="114">
        <v>140</v>
      </c>
      <c r="B141" s="115" t="str">
        <f t="shared" si="0"/>
        <v>C140</v>
      </c>
      <c r="C141" s="116" t="s">
        <v>150</v>
      </c>
      <c r="D141" s="116" t="s">
        <v>388</v>
      </c>
      <c r="E141" s="116" t="s">
        <v>389</v>
      </c>
      <c r="F141" s="117" t="s">
        <v>37</v>
      </c>
      <c r="G141" s="117">
        <v>10</v>
      </c>
      <c r="H141" s="117">
        <v>0</v>
      </c>
      <c r="I141" s="118"/>
      <c r="J141" s="117">
        <v>0</v>
      </c>
      <c r="K141" s="117" t="s">
        <v>133</v>
      </c>
      <c r="L141" s="117" t="s">
        <v>133</v>
      </c>
      <c r="M141" s="117" t="s">
        <v>133</v>
      </c>
      <c r="N141" s="117" t="s">
        <v>133</v>
      </c>
    </row>
    <row r="142" spans="1:14" ht="15.75" customHeight="1">
      <c r="A142" s="114">
        <v>141</v>
      </c>
      <c r="B142" s="115" t="str">
        <f t="shared" si="0"/>
        <v>C141</v>
      </c>
      <c r="C142" s="116" t="s">
        <v>150</v>
      </c>
      <c r="D142" s="116" t="s">
        <v>390</v>
      </c>
      <c r="E142" s="116" t="s">
        <v>391</v>
      </c>
      <c r="F142" s="117" t="s">
        <v>37</v>
      </c>
      <c r="G142" s="117">
        <v>2</v>
      </c>
      <c r="H142" s="117">
        <v>0</v>
      </c>
      <c r="I142" s="118"/>
      <c r="J142" s="117">
        <v>0</v>
      </c>
      <c r="K142" s="117" t="s">
        <v>133</v>
      </c>
      <c r="L142" s="117" t="s">
        <v>133</v>
      </c>
      <c r="M142" s="117" t="s">
        <v>133</v>
      </c>
      <c r="N142" s="117" t="s">
        <v>133</v>
      </c>
    </row>
    <row r="143" spans="1:14" ht="15.75" customHeight="1">
      <c r="A143" s="114">
        <v>142</v>
      </c>
      <c r="B143" s="115" t="str">
        <f t="shared" si="0"/>
        <v>C142</v>
      </c>
      <c r="C143" s="116" t="s">
        <v>392</v>
      </c>
      <c r="D143" s="116" t="s">
        <v>393</v>
      </c>
      <c r="E143" s="116" t="s">
        <v>394</v>
      </c>
      <c r="F143" s="117" t="s">
        <v>37</v>
      </c>
      <c r="G143" s="117">
        <v>20</v>
      </c>
      <c r="H143" s="117">
        <v>0</v>
      </c>
      <c r="I143" s="118"/>
      <c r="J143" s="117">
        <v>0</v>
      </c>
      <c r="K143" s="117" t="s">
        <v>133</v>
      </c>
      <c r="L143" s="117" t="s">
        <v>133</v>
      </c>
      <c r="M143" s="117" t="s">
        <v>133</v>
      </c>
      <c r="N143" s="117" t="s">
        <v>133</v>
      </c>
    </row>
    <row r="144" spans="1:14" ht="15.75" customHeight="1">
      <c r="A144" s="114">
        <v>143</v>
      </c>
      <c r="B144" s="115" t="str">
        <f t="shared" si="0"/>
        <v>C143</v>
      </c>
      <c r="C144" s="116" t="s">
        <v>392</v>
      </c>
      <c r="D144" s="116" t="s">
        <v>395</v>
      </c>
      <c r="E144" s="116" t="s">
        <v>396</v>
      </c>
      <c r="F144" s="117" t="s">
        <v>37</v>
      </c>
      <c r="G144" s="117">
        <v>20</v>
      </c>
      <c r="H144" s="117">
        <v>0</v>
      </c>
      <c r="I144" s="118"/>
      <c r="J144" s="117">
        <v>0</v>
      </c>
      <c r="K144" s="117" t="s">
        <v>133</v>
      </c>
      <c r="L144" s="117" t="s">
        <v>133</v>
      </c>
      <c r="M144" s="117" t="s">
        <v>133</v>
      </c>
      <c r="N144" s="117" t="s">
        <v>133</v>
      </c>
    </row>
    <row r="145" spans="1:14" ht="15.75" customHeight="1">
      <c r="A145" s="114">
        <v>144</v>
      </c>
      <c r="B145" s="115" t="str">
        <f t="shared" si="0"/>
        <v>C144</v>
      </c>
      <c r="C145" s="116" t="s">
        <v>392</v>
      </c>
      <c r="D145" s="116" t="s">
        <v>397</v>
      </c>
      <c r="E145" s="116" t="s">
        <v>398</v>
      </c>
      <c r="F145" s="117" t="s">
        <v>37</v>
      </c>
      <c r="G145" s="117">
        <v>10</v>
      </c>
      <c r="H145" s="117">
        <v>0</v>
      </c>
      <c r="I145" s="118"/>
      <c r="J145" s="117">
        <v>0</v>
      </c>
      <c r="K145" s="117" t="s">
        <v>133</v>
      </c>
      <c r="L145" s="117" t="s">
        <v>133</v>
      </c>
      <c r="M145" s="117" t="s">
        <v>133</v>
      </c>
      <c r="N145" s="117" t="s">
        <v>133</v>
      </c>
    </row>
    <row r="146" spans="1:14" ht="15.75" customHeight="1">
      <c r="A146" s="114">
        <v>145</v>
      </c>
      <c r="B146" s="115" t="str">
        <f t="shared" si="0"/>
        <v>C145</v>
      </c>
      <c r="C146" s="116" t="s">
        <v>392</v>
      </c>
      <c r="D146" s="116" t="s">
        <v>399</v>
      </c>
      <c r="E146" s="116" t="s">
        <v>400</v>
      </c>
      <c r="F146" s="117" t="s">
        <v>37</v>
      </c>
      <c r="G146" s="117">
        <v>5</v>
      </c>
      <c r="H146" s="117">
        <v>0</v>
      </c>
      <c r="I146" s="118"/>
      <c r="J146" s="117">
        <v>0</v>
      </c>
      <c r="K146" s="117" t="s">
        <v>133</v>
      </c>
      <c r="L146" s="117" t="s">
        <v>133</v>
      </c>
      <c r="M146" s="117" t="s">
        <v>133</v>
      </c>
      <c r="N146" s="117" t="s">
        <v>133</v>
      </c>
    </row>
    <row r="147" spans="1:14" ht="15.75" customHeight="1">
      <c r="A147" s="114">
        <v>146</v>
      </c>
      <c r="B147" s="115" t="str">
        <f t="shared" si="0"/>
        <v>C146</v>
      </c>
      <c r="C147" s="116" t="s">
        <v>392</v>
      </c>
      <c r="D147" s="116" t="s">
        <v>401</v>
      </c>
      <c r="E147" s="116" t="s">
        <v>402</v>
      </c>
      <c r="F147" s="117" t="s">
        <v>37</v>
      </c>
      <c r="G147" s="117">
        <v>50</v>
      </c>
      <c r="H147" s="117">
        <v>1</v>
      </c>
      <c r="I147" s="117" t="s">
        <v>153</v>
      </c>
      <c r="J147" s="117" t="s">
        <v>403</v>
      </c>
      <c r="K147" s="117" t="s">
        <v>133</v>
      </c>
      <c r="L147" s="117" t="s">
        <v>133</v>
      </c>
      <c r="M147" s="117" t="s">
        <v>133</v>
      </c>
      <c r="N147" s="117" t="s">
        <v>133</v>
      </c>
    </row>
    <row r="148" spans="1:14" ht="15.75" customHeight="1">
      <c r="A148" s="114">
        <v>147</v>
      </c>
      <c r="B148" s="115" t="str">
        <f t="shared" si="0"/>
        <v>C147</v>
      </c>
      <c r="C148" s="116" t="s">
        <v>392</v>
      </c>
      <c r="D148" s="116" t="s">
        <v>404</v>
      </c>
      <c r="E148" s="116" t="s">
        <v>405</v>
      </c>
      <c r="F148" s="117" t="s">
        <v>37</v>
      </c>
      <c r="G148" s="117">
        <v>50</v>
      </c>
      <c r="H148" s="117">
        <v>0</v>
      </c>
      <c r="I148" s="118"/>
      <c r="J148" s="117">
        <v>0</v>
      </c>
      <c r="K148" s="117" t="s">
        <v>133</v>
      </c>
      <c r="L148" s="117" t="s">
        <v>133</v>
      </c>
      <c r="M148" s="117" t="s">
        <v>133</v>
      </c>
      <c r="N148" s="117" t="s">
        <v>133</v>
      </c>
    </row>
    <row r="149" spans="1:14" ht="15.75" customHeight="1">
      <c r="A149" s="114">
        <v>148</v>
      </c>
      <c r="B149" s="115" t="str">
        <f t="shared" si="0"/>
        <v>C148</v>
      </c>
      <c r="C149" s="116" t="s">
        <v>392</v>
      </c>
      <c r="D149" s="116" t="s">
        <v>406</v>
      </c>
      <c r="E149" s="116" t="s">
        <v>407</v>
      </c>
      <c r="F149" s="117" t="s">
        <v>37</v>
      </c>
      <c r="G149" s="117">
        <v>70</v>
      </c>
      <c r="H149" s="117">
        <v>0</v>
      </c>
      <c r="I149" s="118"/>
      <c r="J149" s="117">
        <v>0</v>
      </c>
      <c r="K149" s="117" t="s">
        <v>133</v>
      </c>
      <c r="L149" s="117" t="s">
        <v>133</v>
      </c>
      <c r="M149" s="117" t="s">
        <v>133</v>
      </c>
      <c r="N149" s="117" t="s">
        <v>133</v>
      </c>
    </row>
    <row r="150" spans="1:14" ht="15.75" customHeight="1">
      <c r="A150" s="114">
        <v>149</v>
      </c>
      <c r="B150" s="115" t="str">
        <f t="shared" si="0"/>
        <v>C149</v>
      </c>
      <c r="C150" s="116" t="s">
        <v>392</v>
      </c>
      <c r="D150" s="116" t="s">
        <v>408</v>
      </c>
      <c r="E150" s="116" t="s">
        <v>409</v>
      </c>
      <c r="F150" s="117" t="s">
        <v>37</v>
      </c>
      <c r="G150" s="117">
        <v>100</v>
      </c>
      <c r="H150" s="117">
        <v>0</v>
      </c>
      <c r="I150" s="118"/>
      <c r="J150" s="117">
        <v>0</v>
      </c>
      <c r="K150" s="117" t="s">
        <v>133</v>
      </c>
      <c r="L150" s="117" t="s">
        <v>133</v>
      </c>
      <c r="M150" s="117" t="s">
        <v>133</v>
      </c>
      <c r="N150" s="117" t="s">
        <v>133</v>
      </c>
    </row>
    <row r="151" spans="1:14" ht="15.75" customHeight="1">
      <c r="A151" s="114">
        <v>150</v>
      </c>
      <c r="B151" s="115" t="str">
        <f t="shared" si="0"/>
        <v>C150</v>
      </c>
      <c r="C151" s="116" t="s">
        <v>392</v>
      </c>
      <c r="D151" s="116" t="s">
        <v>410</v>
      </c>
      <c r="E151" s="116" t="s">
        <v>411</v>
      </c>
      <c r="F151" s="117" t="s">
        <v>37</v>
      </c>
      <c r="G151" s="117">
        <v>900</v>
      </c>
      <c r="H151" s="117">
        <v>1</v>
      </c>
      <c r="I151" s="117" t="s">
        <v>153</v>
      </c>
      <c r="J151" s="117" t="s">
        <v>412</v>
      </c>
      <c r="K151" s="117" t="s">
        <v>133</v>
      </c>
      <c r="L151" s="117" t="s">
        <v>133</v>
      </c>
      <c r="M151" s="117" t="s">
        <v>133</v>
      </c>
      <c r="N151" s="117" t="s">
        <v>133</v>
      </c>
    </row>
    <row r="152" spans="1:14" ht="15.75" customHeight="1">
      <c r="A152" s="114">
        <v>151</v>
      </c>
      <c r="B152" s="115" t="str">
        <f t="shared" si="0"/>
        <v>C151</v>
      </c>
      <c r="C152" s="116" t="s">
        <v>392</v>
      </c>
      <c r="D152" s="116" t="s">
        <v>413</v>
      </c>
      <c r="E152" s="116" t="s">
        <v>414</v>
      </c>
      <c r="F152" s="117" t="s">
        <v>37</v>
      </c>
      <c r="G152" s="117">
        <v>30</v>
      </c>
      <c r="H152" s="117">
        <v>0</v>
      </c>
      <c r="I152" s="118"/>
      <c r="J152" s="117">
        <v>0</v>
      </c>
      <c r="K152" s="117" t="s">
        <v>133</v>
      </c>
      <c r="L152" s="117" t="s">
        <v>133</v>
      </c>
      <c r="M152" s="117" t="s">
        <v>133</v>
      </c>
      <c r="N152" s="117" t="s">
        <v>133</v>
      </c>
    </row>
    <row r="153" spans="1:14" ht="15.75" customHeight="1">
      <c r="A153" s="114">
        <v>152</v>
      </c>
      <c r="B153" s="115" t="str">
        <f t="shared" si="0"/>
        <v>C152</v>
      </c>
      <c r="C153" s="116" t="s">
        <v>392</v>
      </c>
      <c r="D153" s="116" t="s">
        <v>415</v>
      </c>
      <c r="E153" s="116" t="s">
        <v>416</v>
      </c>
      <c r="F153" s="117" t="s">
        <v>37</v>
      </c>
      <c r="G153" s="117">
        <v>60</v>
      </c>
      <c r="H153" s="117">
        <v>0</v>
      </c>
      <c r="I153" s="118"/>
      <c r="J153" s="117">
        <v>0</v>
      </c>
      <c r="K153" s="117" t="s">
        <v>133</v>
      </c>
      <c r="L153" s="117" t="s">
        <v>133</v>
      </c>
      <c r="M153" s="117" t="s">
        <v>133</v>
      </c>
      <c r="N153" s="117" t="s">
        <v>133</v>
      </c>
    </row>
    <row r="154" spans="1:14" ht="15.75" customHeight="1">
      <c r="A154" s="114">
        <v>153</v>
      </c>
      <c r="B154" s="115" t="str">
        <f t="shared" si="0"/>
        <v>C153</v>
      </c>
      <c r="C154" s="116" t="s">
        <v>392</v>
      </c>
      <c r="D154" s="116" t="s">
        <v>417</v>
      </c>
      <c r="E154" s="116" t="s">
        <v>418</v>
      </c>
      <c r="F154" s="117" t="s">
        <v>37</v>
      </c>
      <c r="G154" s="117">
        <v>80</v>
      </c>
      <c r="H154" s="117">
        <v>0</v>
      </c>
      <c r="I154" s="118"/>
      <c r="J154" s="117">
        <v>0</v>
      </c>
      <c r="K154" s="117" t="s">
        <v>133</v>
      </c>
      <c r="L154" s="117" t="s">
        <v>133</v>
      </c>
      <c r="M154" s="117" t="s">
        <v>133</v>
      </c>
      <c r="N154" s="117" t="s">
        <v>133</v>
      </c>
    </row>
    <row r="155" spans="1:14" ht="15.75" customHeight="1">
      <c r="A155" s="114">
        <v>154</v>
      </c>
      <c r="B155" s="115" t="str">
        <f t="shared" si="0"/>
        <v>C154</v>
      </c>
      <c r="C155" s="116" t="s">
        <v>392</v>
      </c>
      <c r="D155" s="116" t="s">
        <v>419</v>
      </c>
      <c r="E155" s="116" t="s">
        <v>420</v>
      </c>
      <c r="F155" s="117" t="s">
        <v>37</v>
      </c>
      <c r="G155" s="117">
        <v>5</v>
      </c>
      <c r="H155" s="117">
        <v>0</v>
      </c>
      <c r="I155" s="118"/>
      <c r="J155" s="117">
        <v>0</v>
      </c>
      <c r="K155" s="117" t="s">
        <v>133</v>
      </c>
      <c r="L155" s="117" t="s">
        <v>133</v>
      </c>
      <c r="M155" s="117" t="s">
        <v>133</v>
      </c>
      <c r="N155" s="117" t="s">
        <v>133</v>
      </c>
    </row>
    <row r="156" spans="1:14" ht="15.75" customHeight="1">
      <c r="A156" s="114">
        <v>155</v>
      </c>
      <c r="B156" s="115" t="str">
        <f t="shared" si="0"/>
        <v>C155</v>
      </c>
      <c r="C156" s="116" t="s">
        <v>392</v>
      </c>
      <c r="D156" s="116" t="s">
        <v>421</v>
      </c>
      <c r="E156" s="116" t="s">
        <v>422</v>
      </c>
      <c r="F156" s="117" t="s">
        <v>423</v>
      </c>
      <c r="G156" s="117">
        <v>80</v>
      </c>
      <c r="H156" s="117">
        <v>0</v>
      </c>
      <c r="I156" s="118"/>
      <c r="J156" s="117">
        <v>0</v>
      </c>
      <c r="K156" s="117" t="s">
        <v>133</v>
      </c>
      <c r="L156" s="117" t="s">
        <v>133</v>
      </c>
      <c r="M156" s="117" t="s">
        <v>133</v>
      </c>
      <c r="N156" s="117" t="s">
        <v>133</v>
      </c>
    </row>
    <row r="157" spans="1:14" ht="15.75" customHeight="1">
      <c r="A157" s="114">
        <v>156</v>
      </c>
      <c r="B157" s="115" t="str">
        <f t="shared" si="0"/>
        <v>C156</v>
      </c>
      <c r="C157" s="116" t="s">
        <v>392</v>
      </c>
      <c r="D157" s="116" t="s">
        <v>424</v>
      </c>
      <c r="E157" s="116" t="s">
        <v>425</v>
      </c>
      <c r="F157" s="117" t="s">
        <v>426</v>
      </c>
      <c r="G157" s="117">
        <v>200</v>
      </c>
      <c r="H157" s="117">
        <v>1</v>
      </c>
      <c r="I157" s="117" t="s">
        <v>153</v>
      </c>
      <c r="J157" s="117" t="s">
        <v>427</v>
      </c>
      <c r="K157" s="117" t="s">
        <v>133</v>
      </c>
      <c r="L157" s="117" t="s">
        <v>133</v>
      </c>
      <c r="M157" s="117" t="s">
        <v>133</v>
      </c>
      <c r="N157" s="117" t="s">
        <v>133</v>
      </c>
    </row>
    <row r="158" spans="1:14" ht="15.75" customHeight="1">
      <c r="A158" s="114">
        <v>157</v>
      </c>
      <c r="B158" s="115" t="str">
        <f t="shared" si="0"/>
        <v>C157</v>
      </c>
      <c r="C158" s="116" t="s">
        <v>392</v>
      </c>
      <c r="D158" s="116" t="s">
        <v>428</v>
      </c>
      <c r="E158" s="116" t="s">
        <v>429</v>
      </c>
      <c r="F158" s="117" t="s">
        <v>426</v>
      </c>
      <c r="G158" s="117">
        <v>20</v>
      </c>
      <c r="H158" s="117">
        <v>0</v>
      </c>
      <c r="I158" s="118"/>
      <c r="J158" s="117">
        <v>0</v>
      </c>
      <c r="K158" s="117" t="s">
        <v>133</v>
      </c>
      <c r="L158" s="117" t="s">
        <v>133</v>
      </c>
      <c r="M158" s="117" t="s">
        <v>133</v>
      </c>
      <c r="N158" s="117" t="s">
        <v>133</v>
      </c>
    </row>
    <row r="159" spans="1:14" ht="15.75" customHeight="1">
      <c r="A159" s="114">
        <v>158</v>
      </c>
      <c r="B159" s="115" t="str">
        <f t="shared" si="0"/>
        <v>C158</v>
      </c>
      <c r="C159" s="116" t="s">
        <v>392</v>
      </c>
      <c r="D159" s="116" t="s">
        <v>430</v>
      </c>
      <c r="E159" s="118" t="s">
        <v>431</v>
      </c>
      <c r="F159" s="117" t="s">
        <v>426</v>
      </c>
      <c r="G159" s="117">
        <v>100</v>
      </c>
      <c r="H159" s="117">
        <v>0</v>
      </c>
      <c r="I159" s="118"/>
      <c r="J159" s="117">
        <v>0</v>
      </c>
      <c r="K159" s="117" t="s">
        <v>133</v>
      </c>
      <c r="L159" s="117" t="s">
        <v>133</v>
      </c>
      <c r="M159" s="117" t="s">
        <v>133</v>
      </c>
      <c r="N159" s="117" t="s">
        <v>133</v>
      </c>
    </row>
    <row r="160" spans="1:14" ht="15.75" customHeight="1">
      <c r="A160" s="114">
        <v>159</v>
      </c>
      <c r="B160" s="115" t="str">
        <f t="shared" si="0"/>
        <v>C159</v>
      </c>
      <c r="C160" s="116" t="s">
        <v>392</v>
      </c>
      <c r="D160" s="116" t="s">
        <v>432</v>
      </c>
      <c r="E160" s="118" t="s">
        <v>433</v>
      </c>
      <c r="F160" s="117" t="s">
        <v>37</v>
      </c>
      <c r="G160" s="117">
        <v>20</v>
      </c>
      <c r="H160" s="117">
        <v>0</v>
      </c>
      <c r="I160" s="118"/>
      <c r="J160" s="117">
        <v>0</v>
      </c>
      <c r="K160" s="117" t="s">
        <v>133</v>
      </c>
      <c r="L160" s="117" t="s">
        <v>133</v>
      </c>
      <c r="M160" s="117" t="s">
        <v>133</v>
      </c>
      <c r="N160" s="117" t="s">
        <v>133</v>
      </c>
    </row>
    <row r="161" spans="1:14" ht="15.75" customHeight="1">
      <c r="A161" s="114">
        <v>160</v>
      </c>
      <c r="B161" s="115" t="str">
        <f t="shared" si="0"/>
        <v>C160</v>
      </c>
      <c r="C161" s="116" t="s">
        <v>392</v>
      </c>
      <c r="D161" s="116" t="s">
        <v>434</v>
      </c>
      <c r="E161" s="116" t="s">
        <v>435</v>
      </c>
      <c r="F161" s="117" t="s">
        <v>37</v>
      </c>
      <c r="G161" s="117">
        <v>40</v>
      </c>
      <c r="H161" s="117">
        <v>0</v>
      </c>
      <c r="I161" s="118"/>
      <c r="J161" s="117">
        <v>0</v>
      </c>
      <c r="K161" s="117" t="s">
        <v>133</v>
      </c>
      <c r="L161" s="117" t="s">
        <v>133</v>
      </c>
      <c r="M161" s="117" t="s">
        <v>133</v>
      </c>
      <c r="N161" s="117" t="s">
        <v>133</v>
      </c>
    </row>
    <row r="162" spans="1:14" ht="15.75" customHeight="1">
      <c r="A162" s="114">
        <v>161</v>
      </c>
      <c r="B162" s="115" t="str">
        <f t="shared" si="0"/>
        <v>C161</v>
      </c>
      <c r="C162" s="116" t="s">
        <v>392</v>
      </c>
      <c r="D162" s="116" t="s">
        <v>436</v>
      </c>
      <c r="E162" s="116" t="s">
        <v>437</v>
      </c>
      <c r="F162" s="117" t="s">
        <v>37</v>
      </c>
      <c r="G162" s="117">
        <v>15</v>
      </c>
      <c r="H162" s="117">
        <v>0</v>
      </c>
      <c r="I162" s="118"/>
      <c r="J162" s="117">
        <v>0</v>
      </c>
      <c r="K162" s="117" t="s">
        <v>133</v>
      </c>
      <c r="L162" s="117" t="s">
        <v>133</v>
      </c>
      <c r="M162" s="117" t="s">
        <v>133</v>
      </c>
      <c r="N162" s="117" t="s">
        <v>133</v>
      </c>
    </row>
    <row r="163" spans="1:14" ht="15.75" customHeight="1">
      <c r="A163" s="114">
        <v>162</v>
      </c>
      <c r="B163" s="115" t="str">
        <f t="shared" si="0"/>
        <v>C162</v>
      </c>
      <c r="C163" s="116" t="s">
        <v>392</v>
      </c>
      <c r="D163" s="116" t="s">
        <v>438</v>
      </c>
      <c r="E163" s="116" t="s">
        <v>439</v>
      </c>
      <c r="F163" s="117" t="s">
        <v>37</v>
      </c>
      <c r="G163" s="117">
        <v>5</v>
      </c>
      <c r="H163" s="117">
        <v>0</v>
      </c>
      <c r="I163" s="118"/>
      <c r="J163" s="117">
        <v>0</v>
      </c>
      <c r="K163" s="117" t="s">
        <v>133</v>
      </c>
      <c r="L163" s="117" t="s">
        <v>133</v>
      </c>
      <c r="M163" s="117" t="s">
        <v>133</v>
      </c>
      <c r="N163" s="117" t="s">
        <v>133</v>
      </c>
    </row>
    <row r="164" spans="1:14" ht="15.75" customHeight="1">
      <c r="A164" s="114">
        <v>163</v>
      </c>
      <c r="B164" s="115" t="str">
        <f t="shared" si="0"/>
        <v>C163</v>
      </c>
      <c r="C164" s="116" t="s">
        <v>392</v>
      </c>
      <c r="D164" s="116" t="s">
        <v>440</v>
      </c>
      <c r="E164" s="116" t="s">
        <v>441</v>
      </c>
      <c r="F164" s="117" t="s">
        <v>37</v>
      </c>
      <c r="G164" s="117">
        <v>30</v>
      </c>
      <c r="H164" s="117">
        <v>0</v>
      </c>
      <c r="I164" s="118"/>
      <c r="J164" s="117">
        <v>0</v>
      </c>
      <c r="K164" s="117" t="s">
        <v>133</v>
      </c>
      <c r="L164" s="117" t="s">
        <v>133</v>
      </c>
      <c r="M164" s="117" t="s">
        <v>133</v>
      </c>
      <c r="N164" s="117" t="s">
        <v>133</v>
      </c>
    </row>
    <row r="165" spans="1:14" ht="15.75" customHeight="1">
      <c r="A165" s="114">
        <v>164</v>
      </c>
      <c r="B165" s="115" t="str">
        <f t="shared" si="0"/>
        <v>C164</v>
      </c>
      <c r="C165" s="116" t="s">
        <v>392</v>
      </c>
      <c r="D165" s="116" t="s">
        <v>440</v>
      </c>
      <c r="E165" s="116" t="s">
        <v>442</v>
      </c>
      <c r="F165" s="117" t="s">
        <v>37</v>
      </c>
      <c r="G165" s="117">
        <v>20</v>
      </c>
      <c r="H165" s="117">
        <v>0</v>
      </c>
      <c r="I165" s="118"/>
      <c r="J165" s="117">
        <v>0</v>
      </c>
      <c r="K165" s="117" t="s">
        <v>133</v>
      </c>
      <c r="L165" s="117" t="s">
        <v>133</v>
      </c>
      <c r="M165" s="117" t="s">
        <v>133</v>
      </c>
      <c r="N165" s="117" t="s">
        <v>133</v>
      </c>
    </row>
    <row r="166" spans="1:14" ht="15.75" customHeight="1">
      <c r="A166" s="114">
        <v>165</v>
      </c>
      <c r="B166" s="115" t="str">
        <f t="shared" si="0"/>
        <v>C165</v>
      </c>
      <c r="C166" s="116" t="s">
        <v>392</v>
      </c>
      <c r="D166" s="116" t="s">
        <v>440</v>
      </c>
      <c r="E166" s="116" t="s">
        <v>443</v>
      </c>
      <c r="F166" s="117" t="s">
        <v>37</v>
      </c>
      <c r="G166" s="117">
        <v>5</v>
      </c>
      <c r="H166" s="117">
        <v>0</v>
      </c>
      <c r="I166" s="118"/>
      <c r="J166" s="117">
        <v>0</v>
      </c>
      <c r="K166" s="117" t="s">
        <v>133</v>
      </c>
      <c r="L166" s="117" t="s">
        <v>133</v>
      </c>
      <c r="M166" s="117" t="s">
        <v>133</v>
      </c>
      <c r="N166" s="117" t="s">
        <v>133</v>
      </c>
    </row>
    <row r="167" spans="1:14" ht="15.75" customHeight="1">
      <c r="A167" s="114">
        <v>166</v>
      </c>
      <c r="B167" s="115" t="str">
        <f t="shared" si="0"/>
        <v>C166</v>
      </c>
      <c r="C167" s="116" t="s">
        <v>392</v>
      </c>
      <c r="D167" s="116" t="s">
        <v>444</v>
      </c>
      <c r="E167" s="116" t="s">
        <v>445</v>
      </c>
      <c r="F167" s="117" t="s">
        <v>37</v>
      </c>
      <c r="G167" s="117">
        <v>30</v>
      </c>
      <c r="H167" s="117">
        <v>0</v>
      </c>
      <c r="I167" s="118"/>
      <c r="J167" s="117">
        <v>0</v>
      </c>
      <c r="K167" s="117" t="s">
        <v>133</v>
      </c>
      <c r="L167" s="117" t="s">
        <v>133</v>
      </c>
      <c r="M167" s="117" t="s">
        <v>133</v>
      </c>
      <c r="N167" s="117" t="s">
        <v>133</v>
      </c>
    </row>
    <row r="168" spans="1:14" ht="15.75" customHeight="1">
      <c r="A168" s="114">
        <v>167</v>
      </c>
      <c r="B168" s="115" t="str">
        <f t="shared" si="0"/>
        <v>C167</v>
      </c>
      <c r="C168" s="116" t="s">
        <v>392</v>
      </c>
      <c r="D168" s="116" t="s">
        <v>446</v>
      </c>
      <c r="E168" s="116" t="s">
        <v>447</v>
      </c>
      <c r="F168" s="117" t="s">
        <v>37</v>
      </c>
      <c r="G168" s="117">
        <v>30</v>
      </c>
      <c r="H168" s="117">
        <v>0</v>
      </c>
      <c r="I168" s="118"/>
      <c r="J168" s="117">
        <v>0</v>
      </c>
      <c r="K168" s="117" t="s">
        <v>133</v>
      </c>
      <c r="L168" s="117" t="s">
        <v>133</v>
      </c>
      <c r="M168" s="117" t="s">
        <v>133</v>
      </c>
      <c r="N168" s="117" t="s">
        <v>133</v>
      </c>
    </row>
    <row r="169" spans="1:14" ht="15.75" customHeight="1">
      <c r="A169" s="114">
        <v>168</v>
      </c>
      <c r="B169" s="115" t="str">
        <f t="shared" si="0"/>
        <v>C168</v>
      </c>
      <c r="C169" s="116" t="s">
        <v>392</v>
      </c>
      <c r="D169" s="116" t="s">
        <v>448</v>
      </c>
      <c r="E169" s="116" t="s">
        <v>449</v>
      </c>
      <c r="F169" s="117" t="s">
        <v>37</v>
      </c>
      <c r="G169" s="117">
        <v>200</v>
      </c>
      <c r="H169" s="117">
        <v>0</v>
      </c>
      <c r="I169" s="118"/>
      <c r="J169" s="117">
        <v>0</v>
      </c>
      <c r="K169" s="117" t="s">
        <v>133</v>
      </c>
      <c r="L169" s="117" t="s">
        <v>133</v>
      </c>
      <c r="M169" s="117" t="s">
        <v>133</v>
      </c>
      <c r="N169" s="117" t="s">
        <v>133</v>
      </c>
    </row>
    <row r="170" spans="1:14" ht="15.75" customHeight="1">
      <c r="A170" s="114">
        <v>169</v>
      </c>
      <c r="B170" s="115" t="str">
        <f t="shared" si="0"/>
        <v>C169</v>
      </c>
      <c r="C170" s="116" t="s">
        <v>392</v>
      </c>
      <c r="D170" s="116" t="s">
        <v>450</v>
      </c>
      <c r="E170" s="116" t="s">
        <v>451</v>
      </c>
      <c r="F170" s="117" t="s">
        <v>37</v>
      </c>
      <c r="G170" s="117">
        <v>20</v>
      </c>
      <c r="H170" s="117">
        <v>0</v>
      </c>
      <c r="I170" s="118"/>
      <c r="J170" s="117">
        <v>0</v>
      </c>
      <c r="K170" s="117" t="s">
        <v>133</v>
      </c>
      <c r="L170" s="117" t="s">
        <v>133</v>
      </c>
      <c r="M170" s="117" t="s">
        <v>133</v>
      </c>
      <c r="N170" s="117" t="s">
        <v>133</v>
      </c>
    </row>
    <row r="171" spans="1:14" ht="15.75" customHeight="1">
      <c r="A171" s="114">
        <v>170</v>
      </c>
      <c r="B171" s="115" t="str">
        <f t="shared" si="0"/>
        <v>C170</v>
      </c>
      <c r="C171" s="116" t="s">
        <v>392</v>
      </c>
      <c r="D171" s="116" t="s">
        <v>452</v>
      </c>
      <c r="E171" s="116" t="s">
        <v>453</v>
      </c>
      <c r="F171" s="117" t="s">
        <v>37</v>
      </c>
      <c r="G171" s="117">
        <v>20</v>
      </c>
      <c r="H171" s="117">
        <v>0</v>
      </c>
      <c r="I171" s="118"/>
      <c r="J171" s="117">
        <v>0</v>
      </c>
      <c r="K171" s="117" t="s">
        <v>133</v>
      </c>
      <c r="L171" s="117" t="s">
        <v>133</v>
      </c>
      <c r="M171" s="117" t="s">
        <v>133</v>
      </c>
      <c r="N171" s="117" t="s">
        <v>133</v>
      </c>
    </row>
    <row r="172" spans="1:14" ht="15.75" customHeight="1">
      <c r="A172" s="114">
        <v>171</v>
      </c>
      <c r="B172" s="115" t="str">
        <f t="shared" si="0"/>
        <v>C171</v>
      </c>
      <c r="C172" s="116" t="s">
        <v>392</v>
      </c>
      <c r="D172" s="116" t="s">
        <v>454</v>
      </c>
      <c r="E172" s="116" t="s">
        <v>455</v>
      </c>
      <c r="F172" s="117" t="s">
        <v>37</v>
      </c>
      <c r="G172" s="117">
        <v>40</v>
      </c>
      <c r="H172" s="117">
        <v>0</v>
      </c>
      <c r="I172" s="118"/>
      <c r="J172" s="117">
        <v>0</v>
      </c>
      <c r="K172" s="117" t="s">
        <v>133</v>
      </c>
      <c r="L172" s="117" t="s">
        <v>133</v>
      </c>
      <c r="M172" s="117" t="s">
        <v>133</v>
      </c>
      <c r="N172" s="117" t="s">
        <v>133</v>
      </c>
    </row>
    <row r="173" spans="1:14" ht="15.75" customHeight="1">
      <c r="A173" s="114">
        <v>172</v>
      </c>
      <c r="B173" s="115" t="str">
        <f t="shared" si="0"/>
        <v>C172</v>
      </c>
      <c r="C173" s="116" t="s">
        <v>392</v>
      </c>
      <c r="D173" s="116" t="s">
        <v>456</v>
      </c>
      <c r="E173" s="116" t="s">
        <v>457</v>
      </c>
      <c r="F173" s="117" t="s">
        <v>37</v>
      </c>
      <c r="G173" s="117">
        <v>10</v>
      </c>
      <c r="H173" s="117">
        <v>0</v>
      </c>
      <c r="I173" s="118"/>
      <c r="J173" s="117">
        <v>0</v>
      </c>
      <c r="K173" s="117" t="s">
        <v>133</v>
      </c>
      <c r="L173" s="117" t="s">
        <v>133</v>
      </c>
      <c r="M173" s="117" t="s">
        <v>133</v>
      </c>
      <c r="N173" s="117" t="s">
        <v>133</v>
      </c>
    </row>
    <row r="174" spans="1:14" ht="15.75" customHeight="1">
      <c r="A174" s="114">
        <v>173</v>
      </c>
      <c r="B174" s="115" t="str">
        <f t="shared" si="0"/>
        <v>C173</v>
      </c>
      <c r="C174" s="116" t="s">
        <v>392</v>
      </c>
      <c r="D174" s="116" t="s">
        <v>458</v>
      </c>
      <c r="E174" s="116" t="s">
        <v>459</v>
      </c>
      <c r="F174" s="117" t="s">
        <v>37</v>
      </c>
      <c r="G174" s="117">
        <v>60</v>
      </c>
      <c r="H174" s="117">
        <v>0</v>
      </c>
      <c r="I174" s="118"/>
      <c r="J174" s="117">
        <v>0</v>
      </c>
      <c r="K174" s="117" t="s">
        <v>133</v>
      </c>
      <c r="L174" s="117" t="s">
        <v>133</v>
      </c>
      <c r="M174" s="117" t="s">
        <v>133</v>
      </c>
      <c r="N174" s="117" t="s">
        <v>133</v>
      </c>
    </row>
    <row r="175" spans="1:14" ht="15.75" customHeight="1">
      <c r="A175" s="114">
        <v>174</v>
      </c>
      <c r="B175" s="115" t="str">
        <f t="shared" si="0"/>
        <v>C174</v>
      </c>
      <c r="C175" s="116" t="s">
        <v>392</v>
      </c>
      <c r="D175" s="116" t="s">
        <v>460</v>
      </c>
      <c r="E175" s="116" t="s">
        <v>461</v>
      </c>
      <c r="F175" s="117" t="s">
        <v>37</v>
      </c>
      <c r="G175" s="117">
        <v>10</v>
      </c>
      <c r="H175" s="117">
        <v>0</v>
      </c>
      <c r="I175" s="118"/>
      <c r="J175" s="117">
        <v>0</v>
      </c>
      <c r="K175" s="117" t="s">
        <v>133</v>
      </c>
      <c r="L175" s="117" t="s">
        <v>133</v>
      </c>
      <c r="M175" s="117" t="s">
        <v>133</v>
      </c>
      <c r="N175" s="117" t="s">
        <v>133</v>
      </c>
    </row>
    <row r="176" spans="1:14" ht="15.75" customHeight="1">
      <c r="A176" s="114">
        <v>175</v>
      </c>
      <c r="B176" s="115" t="str">
        <f t="shared" si="0"/>
        <v>C175</v>
      </c>
      <c r="C176" s="116" t="s">
        <v>392</v>
      </c>
      <c r="D176" s="116" t="s">
        <v>462</v>
      </c>
      <c r="E176" s="116" t="s">
        <v>463</v>
      </c>
      <c r="F176" s="117" t="s">
        <v>37</v>
      </c>
      <c r="G176" s="117">
        <v>5</v>
      </c>
      <c r="H176" s="117">
        <v>0</v>
      </c>
      <c r="I176" s="118"/>
      <c r="J176" s="117">
        <v>0</v>
      </c>
      <c r="K176" s="117" t="s">
        <v>133</v>
      </c>
      <c r="L176" s="117" t="s">
        <v>133</v>
      </c>
      <c r="M176" s="117" t="s">
        <v>133</v>
      </c>
      <c r="N176" s="117" t="s">
        <v>133</v>
      </c>
    </row>
    <row r="177" spans="1:14" ht="15.75" customHeight="1">
      <c r="A177" s="114">
        <v>176</v>
      </c>
      <c r="B177" s="115" t="str">
        <f t="shared" si="0"/>
        <v>C176</v>
      </c>
      <c r="C177" s="116" t="s">
        <v>392</v>
      </c>
      <c r="D177" s="116" t="s">
        <v>464</v>
      </c>
      <c r="E177" s="116" t="s">
        <v>465</v>
      </c>
      <c r="F177" s="117" t="s">
        <v>37</v>
      </c>
      <c r="G177" s="117">
        <v>10</v>
      </c>
      <c r="H177" s="117">
        <v>0</v>
      </c>
      <c r="I177" s="118"/>
      <c r="J177" s="117">
        <v>0</v>
      </c>
      <c r="K177" s="117" t="s">
        <v>133</v>
      </c>
      <c r="L177" s="117" t="s">
        <v>133</v>
      </c>
      <c r="M177" s="117" t="s">
        <v>133</v>
      </c>
      <c r="N177" s="117" t="s">
        <v>133</v>
      </c>
    </row>
    <row r="178" spans="1:14" ht="15.75" customHeight="1">
      <c r="A178" s="114">
        <v>177</v>
      </c>
      <c r="B178" s="115" t="str">
        <f t="shared" si="0"/>
        <v>C177</v>
      </c>
      <c r="C178" s="116" t="s">
        <v>392</v>
      </c>
      <c r="D178" s="116" t="s">
        <v>464</v>
      </c>
      <c r="E178" s="116" t="s">
        <v>466</v>
      </c>
      <c r="F178" s="117" t="s">
        <v>37</v>
      </c>
      <c r="G178" s="117">
        <v>10</v>
      </c>
      <c r="H178" s="117">
        <v>0</v>
      </c>
      <c r="I178" s="118"/>
      <c r="J178" s="117">
        <v>0</v>
      </c>
      <c r="K178" s="117" t="s">
        <v>133</v>
      </c>
      <c r="L178" s="117" t="s">
        <v>133</v>
      </c>
      <c r="M178" s="117" t="s">
        <v>133</v>
      </c>
      <c r="N178" s="117" t="s">
        <v>133</v>
      </c>
    </row>
    <row r="179" spans="1:14" ht="15.75" customHeight="1">
      <c r="A179" s="114">
        <v>178</v>
      </c>
      <c r="B179" s="115" t="str">
        <f t="shared" si="0"/>
        <v>C178</v>
      </c>
      <c r="C179" s="116" t="s">
        <v>392</v>
      </c>
      <c r="D179" s="116" t="s">
        <v>467</v>
      </c>
      <c r="E179" s="116" t="s">
        <v>468</v>
      </c>
      <c r="F179" s="117" t="s">
        <v>37</v>
      </c>
      <c r="G179" s="117">
        <v>10</v>
      </c>
      <c r="H179" s="117">
        <v>0</v>
      </c>
      <c r="I179" s="118"/>
      <c r="J179" s="117">
        <v>0</v>
      </c>
      <c r="K179" s="117" t="s">
        <v>133</v>
      </c>
      <c r="L179" s="117" t="s">
        <v>133</v>
      </c>
      <c r="M179" s="117" t="s">
        <v>133</v>
      </c>
      <c r="N179" s="117" t="s">
        <v>133</v>
      </c>
    </row>
    <row r="180" spans="1:14" ht="15.75" customHeight="1">
      <c r="A180" s="114">
        <v>179</v>
      </c>
      <c r="B180" s="115" t="str">
        <f t="shared" si="0"/>
        <v>C179</v>
      </c>
      <c r="C180" s="116" t="s">
        <v>392</v>
      </c>
      <c r="D180" s="116" t="s">
        <v>469</v>
      </c>
      <c r="E180" s="116" t="s">
        <v>470</v>
      </c>
      <c r="F180" s="117" t="s">
        <v>37</v>
      </c>
      <c r="G180" s="117">
        <v>5</v>
      </c>
      <c r="H180" s="117">
        <v>0</v>
      </c>
      <c r="I180" s="118"/>
      <c r="J180" s="117">
        <v>0</v>
      </c>
      <c r="K180" s="117" t="s">
        <v>133</v>
      </c>
      <c r="L180" s="117" t="s">
        <v>133</v>
      </c>
      <c r="M180" s="117" t="s">
        <v>133</v>
      </c>
      <c r="N180" s="117" t="s">
        <v>133</v>
      </c>
    </row>
    <row r="181" spans="1:14" ht="15.75" customHeight="1">
      <c r="A181" s="114">
        <v>180</v>
      </c>
      <c r="B181" s="115" t="str">
        <f t="shared" si="0"/>
        <v>C180</v>
      </c>
      <c r="C181" s="116" t="s">
        <v>392</v>
      </c>
      <c r="D181" s="116" t="s">
        <v>471</v>
      </c>
      <c r="E181" s="116" t="s">
        <v>472</v>
      </c>
      <c r="F181" s="117" t="s">
        <v>37</v>
      </c>
      <c r="G181" s="117">
        <v>5</v>
      </c>
      <c r="H181" s="117">
        <v>0</v>
      </c>
      <c r="I181" s="118"/>
      <c r="J181" s="117">
        <v>0</v>
      </c>
      <c r="K181" s="117" t="s">
        <v>133</v>
      </c>
      <c r="L181" s="117" t="s">
        <v>133</v>
      </c>
      <c r="M181" s="117" t="s">
        <v>133</v>
      </c>
      <c r="N181" s="117" t="s">
        <v>133</v>
      </c>
    </row>
    <row r="182" spans="1:14" ht="15.75" customHeight="1">
      <c r="A182" s="114">
        <v>181</v>
      </c>
      <c r="B182" s="115" t="str">
        <f t="shared" si="0"/>
        <v>C181</v>
      </c>
      <c r="C182" s="116" t="s">
        <v>392</v>
      </c>
      <c r="D182" s="116" t="s">
        <v>473</v>
      </c>
      <c r="E182" s="116" t="s">
        <v>474</v>
      </c>
      <c r="F182" s="117" t="s">
        <v>37</v>
      </c>
      <c r="G182" s="117">
        <v>50</v>
      </c>
      <c r="H182" s="117">
        <v>0</v>
      </c>
      <c r="I182" s="118"/>
      <c r="J182" s="117">
        <v>0</v>
      </c>
      <c r="K182" s="117" t="s">
        <v>133</v>
      </c>
      <c r="L182" s="117" t="s">
        <v>133</v>
      </c>
      <c r="M182" s="117" t="s">
        <v>133</v>
      </c>
      <c r="N182" s="117" t="s">
        <v>133</v>
      </c>
    </row>
    <row r="183" spans="1:14" ht="15.75" customHeight="1">
      <c r="A183" s="114">
        <v>182</v>
      </c>
      <c r="B183" s="115" t="str">
        <f t="shared" si="0"/>
        <v>C182</v>
      </c>
      <c r="C183" s="116" t="s">
        <v>392</v>
      </c>
      <c r="D183" s="116" t="s">
        <v>475</v>
      </c>
      <c r="E183" s="116" t="s">
        <v>476</v>
      </c>
      <c r="F183" s="117" t="s">
        <v>37</v>
      </c>
      <c r="G183" s="117">
        <v>5</v>
      </c>
      <c r="H183" s="117">
        <v>0</v>
      </c>
      <c r="I183" s="118"/>
      <c r="J183" s="117">
        <v>0</v>
      </c>
      <c r="K183" s="117" t="s">
        <v>133</v>
      </c>
      <c r="L183" s="117" t="s">
        <v>133</v>
      </c>
      <c r="M183" s="117" t="s">
        <v>133</v>
      </c>
      <c r="N183" s="117" t="s">
        <v>133</v>
      </c>
    </row>
    <row r="184" spans="1:14" ht="15.75" customHeight="1">
      <c r="A184" s="114">
        <v>183</v>
      </c>
      <c r="B184" s="115" t="str">
        <f t="shared" si="0"/>
        <v>C183</v>
      </c>
      <c r="C184" s="116" t="s">
        <v>392</v>
      </c>
      <c r="D184" s="116" t="s">
        <v>477</v>
      </c>
      <c r="E184" s="116" t="s">
        <v>352</v>
      </c>
      <c r="F184" s="117" t="s">
        <v>37</v>
      </c>
      <c r="G184" s="117">
        <v>15</v>
      </c>
      <c r="H184" s="117">
        <v>0</v>
      </c>
      <c r="I184" s="118"/>
      <c r="J184" s="117">
        <v>0</v>
      </c>
      <c r="K184" s="117" t="s">
        <v>133</v>
      </c>
      <c r="L184" s="117" t="s">
        <v>133</v>
      </c>
      <c r="M184" s="117" t="s">
        <v>133</v>
      </c>
      <c r="N184" s="117" t="s">
        <v>133</v>
      </c>
    </row>
    <row r="185" spans="1:14" ht="15.75" customHeight="1">
      <c r="A185" s="114">
        <v>184</v>
      </c>
      <c r="B185" s="115" t="str">
        <f t="shared" si="0"/>
        <v>C184</v>
      </c>
      <c r="C185" s="116" t="s">
        <v>392</v>
      </c>
      <c r="D185" s="116" t="s">
        <v>478</v>
      </c>
      <c r="E185" s="116" t="s">
        <v>479</v>
      </c>
      <c r="F185" s="117" t="s">
        <v>37</v>
      </c>
      <c r="G185" s="117">
        <v>20</v>
      </c>
      <c r="H185" s="117">
        <v>0</v>
      </c>
      <c r="I185" s="118"/>
      <c r="J185" s="117">
        <v>0</v>
      </c>
      <c r="K185" s="117" t="s">
        <v>133</v>
      </c>
      <c r="L185" s="117" t="s">
        <v>133</v>
      </c>
      <c r="M185" s="117" t="s">
        <v>133</v>
      </c>
      <c r="N185" s="117" t="s">
        <v>133</v>
      </c>
    </row>
    <row r="186" spans="1:14" ht="15.75" customHeight="1">
      <c r="A186" s="114">
        <v>185</v>
      </c>
      <c r="B186" s="115" t="str">
        <f t="shared" si="0"/>
        <v>C185</v>
      </c>
      <c r="C186" s="116" t="s">
        <v>392</v>
      </c>
      <c r="D186" s="116" t="s">
        <v>480</v>
      </c>
      <c r="E186" s="116" t="s">
        <v>481</v>
      </c>
      <c r="F186" s="117" t="s">
        <v>37</v>
      </c>
      <c r="G186" s="117">
        <v>250</v>
      </c>
      <c r="H186" s="117">
        <v>0</v>
      </c>
      <c r="I186" s="118"/>
      <c r="J186" s="117">
        <v>0</v>
      </c>
      <c r="K186" s="117" t="s">
        <v>133</v>
      </c>
      <c r="L186" s="117" t="s">
        <v>133</v>
      </c>
      <c r="M186" s="117" t="s">
        <v>133</v>
      </c>
      <c r="N186" s="117" t="s">
        <v>133</v>
      </c>
    </row>
    <row r="187" spans="1:14" ht="15.75" customHeight="1">
      <c r="A187" s="114">
        <v>186</v>
      </c>
      <c r="B187" s="115" t="str">
        <f t="shared" si="0"/>
        <v>C186</v>
      </c>
      <c r="C187" s="116" t="s">
        <v>392</v>
      </c>
      <c r="D187" s="116" t="s">
        <v>482</v>
      </c>
      <c r="E187" s="116" t="s">
        <v>483</v>
      </c>
      <c r="F187" s="117" t="s">
        <v>37</v>
      </c>
      <c r="G187" s="117">
        <v>5</v>
      </c>
      <c r="H187" s="117">
        <v>0</v>
      </c>
      <c r="I187" s="118"/>
      <c r="J187" s="117">
        <v>0</v>
      </c>
      <c r="K187" s="117" t="s">
        <v>133</v>
      </c>
      <c r="L187" s="117" t="s">
        <v>133</v>
      </c>
      <c r="M187" s="117" t="s">
        <v>133</v>
      </c>
      <c r="N187" s="117" t="s">
        <v>133</v>
      </c>
    </row>
    <row r="188" spans="1:14" ht="15.75" customHeight="1">
      <c r="A188" s="114">
        <v>187</v>
      </c>
      <c r="B188" s="115" t="str">
        <f t="shared" si="0"/>
        <v>C187</v>
      </c>
      <c r="C188" s="116" t="s">
        <v>392</v>
      </c>
      <c r="D188" s="116" t="s">
        <v>484</v>
      </c>
      <c r="E188" s="116" t="s">
        <v>485</v>
      </c>
      <c r="F188" s="117" t="s">
        <v>37</v>
      </c>
      <c r="G188" s="117">
        <v>50</v>
      </c>
      <c r="H188" s="117">
        <v>0</v>
      </c>
      <c r="I188" s="118"/>
      <c r="J188" s="117">
        <v>0</v>
      </c>
      <c r="K188" s="117" t="s">
        <v>133</v>
      </c>
      <c r="L188" s="117" t="s">
        <v>133</v>
      </c>
      <c r="M188" s="117" t="s">
        <v>133</v>
      </c>
      <c r="N188" s="117" t="s">
        <v>133</v>
      </c>
    </row>
    <row r="189" spans="1:14" ht="15.75" customHeight="1">
      <c r="A189" s="114">
        <v>188</v>
      </c>
      <c r="B189" s="115" t="str">
        <f t="shared" si="0"/>
        <v>C188</v>
      </c>
      <c r="C189" s="116" t="s">
        <v>392</v>
      </c>
      <c r="D189" s="116" t="s">
        <v>480</v>
      </c>
      <c r="E189" s="116" t="s">
        <v>486</v>
      </c>
      <c r="F189" s="117" t="s">
        <v>37</v>
      </c>
      <c r="G189" s="117">
        <v>50</v>
      </c>
      <c r="H189" s="117">
        <v>0</v>
      </c>
      <c r="I189" s="118"/>
      <c r="J189" s="117">
        <v>0</v>
      </c>
      <c r="K189" s="117" t="s">
        <v>133</v>
      </c>
      <c r="L189" s="117" t="s">
        <v>133</v>
      </c>
      <c r="M189" s="117" t="s">
        <v>133</v>
      </c>
      <c r="N189" s="117" t="s">
        <v>133</v>
      </c>
    </row>
    <row r="190" spans="1:14" ht="15.75" customHeight="1">
      <c r="A190" s="114">
        <v>189</v>
      </c>
      <c r="B190" s="115" t="str">
        <f t="shared" si="0"/>
        <v>C189</v>
      </c>
      <c r="C190" s="116" t="s">
        <v>392</v>
      </c>
      <c r="D190" s="116" t="s">
        <v>487</v>
      </c>
      <c r="E190" s="116" t="s">
        <v>488</v>
      </c>
      <c r="F190" s="117" t="s">
        <v>37</v>
      </c>
      <c r="G190" s="117">
        <v>5</v>
      </c>
      <c r="H190" s="117">
        <v>0</v>
      </c>
      <c r="I190" s="118"/>
      <c r="J190" s="117">
        <v>0</v>
      </c>
      <c r="K190" s="117" t="s">
        <v>133</v>
      </c>
      <c r="L190" s="117" t="s">
        <v>133</v>
      </c>
      <c r="M190" s="117" t="s">
        <v>133</v>
      </c>
      <c r="N190" s="117" t="s">
        <v>133</v>
      </c>
    </row>
    <row r="191" spans="1:14" ht="15.75" customHeight="1">
      <c r="A191" s="114">
        <v>190</v>
      </c>
      <c r="B191" s="115" t="str">
        <f t="shared" si="0"/>
        <v>C190</v>
      </c>
      <c r="C191" s="116" t="s">
        <v>392</v>
      </c>
      <c r="D191" s="116" t="s">
        <v>489</v>
      </c>
      <c r="E191" s="116" t="s">
        <v>490</v>
      </c>
      <c r="F191" s="117" t="s">
        <v>37</v>
      </c>
      <c r="G191" s="117">
        <v>250</v>
      </c>
      <c r="H191" s="117">
        <v>0</v>
      </c>
      <c r="I191" s="118"/>
      <c r="J191" s="117">
        <v>0</v>
      </c>
      <c r="K191" s="117" t="s">
        <v>133</v>
      </c>
      <c r="L191" s="117" t="s">
        <v>133</v>
      </c>
      <c r="M191" s="117" t="s">
        <v>133</v>
      </c>
      <c r="N191" s="117" t="s">
        <v>133</v>
      </c>
    </row>
    <row r="192" spans="1:14" ht="15.75" customHeight="1">
      <c r="A192" s="114">
        <v>191</v>
      </c>
      <c r="B192" s="115" t="str">
        <f t="shared" si="0"/>
        <v>C191</v>
      </c>
      <c r="C192" s="116" t="s">
        <v>392</v>
      </c>
      <c r="D192" s="116" t="s">
        <v>491</v>
      </c>
      <c r="E192" s="116" t="s">
        <v>492</v>
      </c>
      <c r="F192" s="117" t="s">
        <v>37</v>
      </c>
      <c r="G192" s="117">
        <v>20</v>
      </c>
      <c r="H192" s="117">
        <v>0</v>
      </c>
      <c r="I192" s="118"/>
      <c r="J192" s="117">
        <v>0</v>
      </c>
      <c r="K192" s="117" t="s">
        <v>133</v>
      </c>
      <c r="L192" s="117" t="s">
        <v>133</v>
      </c>
      <c r="M192" s="117" t="s">
        <v>133</v>
      </c>
      <c r="N192" s="117" t="s">
        <v>133</v>
      </c>
    </row>
    <row r="193" spans="1:14" ht="15.75" customHeight="1">
      <c r="A193" s="114">
        <v>192</v>
      </c>
      <c r="B193" s="115" t="str">
        <f t="shared" si="0"/>
        <v>C192</v>
      </c>
      <c r="C193" s="116" t="s">
        <v>392</v>
      </c>
      <c r="D193" s="116" t="s">
        <v>493</v>
      </c>
      <c r="E193" s="116" t="s">
        <v>494</v>
      </c>
      <c r="F193" s="117" t="s">
        <v>37</v>
      </c>
      <c r="G193" s="117">
        <v>5</v>
      </c>
      <c r="H193" s="117">
        <v>0</v>
      </c>
      <c r="I193" s="118"/>
      <c r="J193" s="117">
        <v>0</v>
      </c>
      <c r="K193" s="117" t="s">
        <v>133</v>
      </c>
      <c r="L193" s="117" t="s">
        <v>133</v>
      </c>
      <c r="M193" s="117" t="s">
        <v>133</v>
      </c>
      <c r="N193" s="117" t="s">
        <v>133</v>
      </c>
    </row>
    <row r="194" spans="1:14" ht="15.75" customHeight="1">
      <c r="A194" s="114">
        <v>193</v>
      </c>
      <c r="B194" s="115" t="str">
        <f t="shared" si="0"/>
        <v>C193</v>
      </c>
      <c r="C194" s="116" t="s">
        <v>392</v>
      </c>
      <c r="D194" s="116" t="s">
        <v>495</v>
      </c>
      <c r="E194" s="116" t="s">
        <v>496</v>
      </c>
      <c r="F194" s="117" t="s">
        <v>37</v>
      </c>
      <c r="G194" s="117">
        <v>20</v>
      </c>
      <c r="H194" s="117">
        <v>0</v>
      </c>
      <c r="I194" s="118"/>
      <c r="J194" s="117">
        <v>0</v>
      </c>
      <c r="K194" s="117" t="s">
        <v>133</v>
      </c>
      <c r="L194" s="117" t="s">
        <v>133</v>
      </c>
      <c r="M194" s="117" t="s">
        <v>133</v>
      </c>
      <c r="N194" s="117" t="s">
        <v>133</v>
      </c>
    </row>
    <row r="195" spans="1:14" ht="15.75" customHeight="1">
      <c r="A195" s="114">
        <v>194</v>
      </c>
      <c r="B195" s="115" t="str">
        <f t="shared" si="0"/>
        <v>C194</v>
      </c>
      <c r="C195" s="116" t="s">
        <v>392</v>
      </c>
      <c r="D195" s="116" t="s">
        <v>497</v>
      </c>
      <c r="E195" s="116" t="s">
        <v>498</v>
      </c>
      <c r="F195" s="117" t="s">
        <v>37</v>
      </c>
      <c r="G195" s="117">
        <v>20</v>
      </c>
      <c r="H195" s="117">
        <v>0</v>
      </c>
      <c r="I195" s="118"/>
      <c r="J195" s="117">
        <v>0</v>
      </c>
      <c r="K195" s="117" t="s">
        <v>133</v>
      </c>
      <c r="L195" s="117" t="s">
        <v>133</v>
      </c>
      <c r="M195" s="117" t="s">
        <v>133</v>
      </c>
      <c r="N195" s="117" t="s">
        <v>133</v>
      </c>
    </row>
    <row r="196" spans="1:14" ht="15.75" customHeight="1">
      <c r="A196" s="114">
        <v>195</v>
      </c>
      <c r="B196" s="115" t="str">
        <f t="shared" si="0"/>
        <v>C195</v>
      </c>
      <c r="C196" s="116" t="s">
        <v>392</v>
      </c>
      <c r="D196" s="116" t="s">
        <v>499</v>
      </c>
      <c r="E196" s="116" t="s">
        <v>500</v>
      </c>
      <c r="F196" s="117" t="s">
        <v>37</v>
      </c>
      <c r="G196" s="117">
        <v>30</v>
      </c>
      <c r="H196" s="117">
        <v>0</v>
      </c>
      <c r="I196" s="118"/>
      <c r="J196" s="117">
        <v>0</v>
      </c>
      <c r="K196" s="117" t="s">
        <v>133</v>
      </c>
      <c r="L196" s="117" t="s">
        <v>133</v>
      </c>
      <c r="M196" s="117" t="s">
        <v>133</v>
      </c>
      <c r="N196" s="117" t="s">
        <v>133</v>
      </c>
    </row>
    <row r="197" spans="1:14" ht="15.75" customHeight="1">
      <c r="A197" s="114">
        <v>196</v>
      </c>
      <c r="B197" s="115" t="str">
        <f t="shared" si="0"/>
        <v>C196</v>
      </c>
      <c r="C197" s="116" t="s">
        <v>392</v>
      </c>
      <c r="D197" s="116" t="s">
        <v>501</v>
      </c>
      <c r="E197" s="116" t="s">
        <v>502</v>
      </c>
      <c r="F197" s="117" t="s">
        <v>37</v>
      </c>
      <c r="G197" s="117">
        <v>10</v>
      </c>
      <c r="H197" s="117">
        <v>0</v>
      </c>
      <c r="I197" s="118"/>
      <c r="J197" s="117">
        <v>0</v>
      </c>
      <c r="K197" s="117" t="s">
        <v>133</v>
      </c>
      <c r="L197" s="117" t="s">
        <v>133</v>
      </c>
      <c r="M197" s="117" t="s">
        <v>133</v>
      </c>
      <c r="N197" s="117" t="s">
        <v>133</v>
      </c>
    </row>
    <row r="198" spans="1:14" ht="15.75" customHeight="1">
      <c r="A198" s="114">
        <v>197</v>
      </c>
      <c r="B198" s="115" t="str">
        <f t="shared" si="0"/>
        <v>C197</v>
      </c>
      <c r="C198" s="116" t="s">
        <v>392</v>
      </c>
      <c r="D198" s="116" t="s">
        <v>503</v>
      </c>
      <c r="E198" s="116" t="s">
        <v>504</v>
      </c>
      <c r="F198" s="117" t="s">
        <v>37</v>
      </c>
      <c r="G198" s="117">
        <v>40</v>
      </c>
      <c r="H198" s="117">
        <v>0</v>
      </c>
      <c r="I198" s="118"/>
      <c r="J198" s="117">
        <v>0</v>
      </c>
      <c r="K198" s="117" t="s">
        <v>133</v>
      </c>
      <c r="L198" s="117" t="s">
        <v>133</v>
      </c>
      <c r="M198" s="117" t="s">
        <v>133</v>
      </c>
      <c r="N198" s="117" t="s">
        <v>133</v>
      </c>
    </row>
    <row r="199" spans="1:14" ht="15.75" customHeight="1">
      <c r="A199" s="114">
        <v>198</v>
      </c>
      <c r="B199" s="115" t="str">
        <f t="shared" si="0"/>
        <v>C198</v>
      </c>
      <c r="C199" s="116" t="s">
        <v>392</v>
      </c>
      <c r="D199" s="116" t="s">
        <v>505</v>
      </c>
      <c r="E199" s="116" t="s">
        <v>506</v>
      </c>
      <c r="F199" s="117" t="s">
        <v>426</v>
      </c>
      <c r="G199" s="117">
        <v>100</v>
      </c>
      <c r="H199" s="117">
        <v>0</v>
      </c>
      <c r="I199" s="118"/>
      <c r="J199" s="117">
        <v>0</v>
      </c>
      <c r="K199" s="117" t="s">
        <v>133</v>
      </c>
      <c r="L199" s="117" t="s">
        <v>133</v>
      </c>
      <c r="M199" s="117" t="s">
        <v>133</v>
      </c>
      <c r="N199" s="117" t="s">
        <v>133</v>
      </c>
    </row>
    <row r="200" spans="1:14" ht="15.75" customHeight="1">
      <c r="A200" s="114">
        <v>199</v>
      </c>
      <c r="B200" s="115" t="str">
        <f t="shared" si="0"/>
        <v>C199</v>
      </c>
      <c r="C200" s="116" t="s">
        <v>392</v>
      </c>
      <c r="D200" s="116" t="s">
        <v>507</v>
      </c>
      <c r="E200" s="116" t="s">
        <v>508</v>
      </c>
      <c r="F200" s="117" t="s">
        <v>37</v>
      </c>
      <c r="G200" s="117">
        <v>20</v>
      </c>
      <c r="H200" s="117">
        <v>0</v>
      </c>
      <c r="I200" s="118"/>
      <c r="J200" s="117">
        <v>0</v>
      </c>
      <c r="K200" s="117" t="s">
        <v>133</v>
      </c>
      <c r="L200" s="117" t="s">
        <v>133</v>
      </c>
      <c r="M200" s="117" t="s">
        <v>133</v>
      </c>
      <c r="N200" s="117" t="s">
        <v>133</v>
      </c>
    </row>
    <row r="201" spans="1:14" ht="15.75" customHeight="1">
      <c r="A201" s="114">
        <v>200</v>
      </c>
      <c r="B201" s="115" t="str">
        <f t="shared" si="0"/>
        <v>C200</v>
      </c>
      <c r="C201" s="116" t="s">
        <v>392</v>
      </c>
      <c r="D201" s="116" t="s">
        <v>460</v>
      </c>
      <c r="E201" s="116" t="s">
        <v>509</v>
      </c>
      <c r="F201" s="117" t="s">
        <v>37</v>
      </c>
      <c r="G201" s="117">
        <v>20</v>
      </c>
      <c r="H201" s="117">
        <v>0</v>
      </c>
      <c r="I201" s="118"/>
      <c r="J201" s="117">
        <v>0</v>
      </c>
      <c r="K201" s="117" t="s">
        <v>133</v>
      </c>
      <c r="L201" s="117" t="s">
        <v>133</v>
      </c>
      <c r="M201" s="117" t="s">
        <v>133</v>
      </c>
      <c r="N201" s="117" t="s">
        <v>133</v>
      </c>
    </row>
    <row r="202" spans="1:14" ht="15.75" customHeight="1">
      <c r="A202" s="114">
        <v>201</v>
      </c>
      <c r="B202" s="115" t="str">
        <f t="shared" si="0"/>
        <v>C201</v>
      </c>
      <c r="C202" s="116" t="s">
        <v>392</v>
      </c>
      <c r="D202" s="116" t="s">
        <v>510</v>
      </c>
      <c r="E202" s="116" t="s">
        <v>511</v>
      </c>
      <c r="F202" s="117" t="s">
        <v>37</v>
      </c>
      <c r="G202" s="117">
        <v>10</v>
      </c>
      <c r="H202" s="117">
        <v>0</v>
      </c>
      <c r="I202" s="118"/>
      <c r="J202" s="117">
        <v>0</v>
      </c>
      <c r="K202" s="117" t="s">
        <v>133</v>
      </c>
      <c r="L202" s="117" t="s">
        <v>133</v>
      </c>
      <c r="M202" s="117" t="s">
        <v>133</v>
      </c>
      <c r="N202" s="117" t="s">
        <v>133</v>
      </c>
    </row>
    <row r="203" spans="1:14" ht="15.75" customHeight="1">
      <c r="A203" s="114">
        <v>202</v>
      </c>
      <c r="B203" s="115" t="str">
        <f t="shared" si="0"/>
        <v>C202</v>
      </c>
      <c r="C203" s="116" t="s">
        <v>392</v>
      </c>
      <c r="D203" s="116" t="s">
        <v>512</v>
      </c>
      <c r="E203" s="116" t="s">
        <v>513</v>
      </c>
      <c r="F203" s="117" t="s">
        <v>426</v>
      </c>
      <c r="G203" s="117">
        <v>5</v>
      </c>
      <c r="H203" s="117">
        <v>0</v>
      </c>
      <c r="I203" s="118"/>
      <c r="J203" s="117">
        <v>0</v>
      </c>
      <c r="K203" s="117" t="s">
        <v>133</v>
      </c>
      <c r="L203" s="117" t="s">
        <v>133</v>
      </c>
      <c r="M203" s="117" t="s">
        <v>133</v>
      </c>
      <c r="N203" s="117" t="s">
        <v>133</v>
      </c>
    </row>
    <row r="204" spans="1:14" ht="15.75" customHeight="1">
      <c r="A204" s="114">
        <v>203</v>
      </c>
      <c r="B204" s="115" t="str">
        <f t="shared" si="0"/>
        <v>C203</v>
      </c>
      <c r="C204" s="116" t="s">
        <v>392</v>
      </c>
      <c r="D204" s="116" t="s">
        <v>514</v>
      </c>
      <c r="E204" s="116" t="s">
        <v>515</v>
      </c>
      <c r="F204" s="117" t="s">
        <v>37</v>
      </c>
      <c r="G204" s="117">
        <v>150</v>
      </c>
      <c r="H204" s="117">
        <v>0</v>
      </c>
      <c r="I204" s="118"/>
      <c r="J204" s="117">
        <v>0</v>
      </c>
      <c r="K204" s="117" t="s">
        <v>133</v>
      </c>
      <c r="L204" s="117" t="s">
        <v>133</v>
      </c>
      <c r="M204" s="117" t="s">
        <v>133</v>
      </c>
      <c r="N204" s="117" t="s">
        <v>133</v>
      </c>
    </row>
    <row r="205" spans="1:14" ht="15.75" customHeight="1">
      <c r="A205" s="114">
        <v>204</v>
      </c>
      <c r="B205" s="115" t="str">
        <f t="shared" si="0"/>
        <v>C204</v>
      </c>
      <c r="C205" s="116" t="s">
        <v>392</v>
      </c>
      <c r="D205" s="116" t="s">
        <v>516</v>
      </c>
      <c r="E205" s="116" t="s">
        <v>517</v>
      </c>
      <c r="F205" s="117" t="s">
        <v>37</v>
      </c>
      <c r="G205" s="117">
        <v>30</v>
      </c>
      <c r="H205" s="117">
        <v>0</v>
      </c>
      <c r="I205" s="118"/>
      <c r="J205" s="117">
        <v>0</v>
      </c>
      <c r="K205" s="117" t="s">
        <v>133</v>
      </c>
      <c r="L205" s="117" t="s">
        <v>133</v>
      </c>
      <c r="M205" s="117" t="s">
        <v>133</v>
      </c>
      <c r="N205" s="117" t="s">
        <v>133</v>
      </c>
    </row>
    <row r="206" spans="1:14" ht="15.75" customHeight="1">
      <c r="A206" s="114">
        <v>205</v>
      </c>
      <c r="B206" s="115" t="str">
        <f t="shared" si="0"/>
        <v>C205</v>
      </c>
      <c r="C206" s="116" t="s">
        <v>392</v>
      </c>
      <c r="D206" s="116" t="s">
        <v>516</v>
      </c>
      <c r="E206" s="116" t="s">
        <v>518</v>
      </c>
      <c r="F206" s="117" t="s">
        <v>37</v>
      </c>
      <c r="G206" s="117">
        <v>50</v>
      </c>
      <c r="H206" s="117">
        <v>0</v>
      </c>
      <c r="I206" s="118"/>
      <c r="J206" s="117">
        <v>0</v>
      </c>
      <c r="K206" s="117" t="s">
        <v>133</v>
      </c>
      <c r="L206" s="117" t="s">
        <v>133</v>
      </c>
      <c r="M206" s="117" t="s">
        <v>133</v>
      </c>
      <c r="N206" s="117" t="s">
        <v>133</v>
      </c>
    </row>
    <row r="207" spans="1:14" ht="15.75" customHeight="1">
      <c r="A207" s="114">
        <v>206</v>
      </c>
      <c r="B207" s="115" t="str">
        <f t="shared" si="0"/>
        <v>C206</v>
      </c>
      <c r="C207" s="116" t="s">
        <v>392</v>
      </c>
      <c r="D207" s="116" t="s">
        <v>519</v>
      </c>
      <c r="E207" s="116" t="s">
        <v>520</v>
      </c>
      <c r="F207" s="117" t="s">
        <v>163</v>
      </c>
      <c r="G207" s="117">
        <v>10</v>
      </c>
      <c r="H207" s="117">
        <v>0</v>
      </c>
      <c r="I207" s="118"/>
      <c r="J207" s="117">
        <v>0</v>
      </c>
      <c r="K207" s="117" t="s">
        <v>133</v>
      </c>
      <c r="L207" s="117" t="s">
        <v>133</v>
      </c>
      <c r="M207" s="117" t="s">
        <v>133</v>
      </c>
      <c r="N207" s="117" t="s">
        <v>133</v>
      </c>
    </row>
    <row r="208" spans="1:14" ht="15.75" customHeight="1">
      <c r="A208" s="114">
        <v>207</v>
      </c>
      <c r="B208" s="115" t="str">
        <f t="shared" si="0"/>
        <v>C207</v>
      </c>
      <c r="C208" s="116" t="s">
        <v>392</v>
      </c>
      <c r="D208" s="116" t="s">
        <v>521</v>
      </c>
      <c r="E208" s="116" t="s">
        <v>522</v>
      </c>
      <c r="F208" s="117" t="s">
        <v>37</v>
      </c>
      <c r="G208" s="117">
        <v>150</v>
      </c>
      <c r="H208" s="117">
        <v>1</v>
      </c>
      <c r="I208" s="117" t="s">
        <v>153</v>
      </c>
      <c r="J208" s="117">
        <v>0</v>
      </c>
      <c r="K208" s="117" t="s">
        <v>133</v>
      </c>
      <c r="L208" s="117" t="s">
        <v>133</v>
      </c>
      <c r="M208" s="117" t="s">
        <v>133</v>
      </c>
      <c r="N208" s="117" t="s">
        <v>133</v>
      </c>
    </row>
    <row r="209" spans="1:14" ht="15.75" customHeight="1">
      <c r="A209" s="114">
        <v>208</v>
      </c>
      <c r="B209" s="115" t="str">
        <f t="shared" si="0"/>
        <v>C208</v>
      </c>
      <c r="C209" s="116" t="s">
        <v>392</v>
      </c>
      <c r="D209" s="116" t="s">
        <v>523</v>
      </c>
      <c r="E209" s="116" t="s">
        <v>524</v>
      </c>
      <c r="F209" s="117" t="s">
        <v>37</v>
      </c>
      <c r="G209" s="117">
        <v>150</v>
      </c>
      <c r="H209" s="117">
        <v>1</v>
      </c>
      <c r="I209" s="117" t="s">
        <v>153</v>
      </c>
      <c r="J209" s="117">
        <v>0</v>
      </c>
      <c r="K209" s="117" t="s">
        <v>133</v>
      </c>
      <c r="L209" s="117" t="s">
        <v>133</v>
      </c>
      <c r="M209" s="117" t="s">
        <v>133</v>
      </c>
      <c r="N209" s="117" t="s">
        <v>133</v>
      </c>
    </row>
    <row r="210" spans="1:14" ht="15.75" customHeight="1">
      <c r="A210" s="114">
        <v>209</v>
      </c>
      <c r="B210" s="115" t="str">
        <f t="shared" si="0"/>
        <v>C209</v>
      </c>
      <c r="C210" s="116" t="s">
        <v>392</v>
      </c>
      <c r="D210" s="116" t="s">
        <v>525</v>
      </c>
      <c r="E210" s="116" t="s">
        <v>526</v>
      </c>
      <c r="F210" s="117" t="s">
        <v>163</v>
      </c>
      <c r="G210" s="117">
        <v>30</v>
      </c>
      <c r="H210" s="117">
        <v>0</v>
      </c>
      <c r="I210" s="118"/>
      <c r="J210" s="117">
        <v>0</v>
      </c>
      <c r="K210" s="117" t="s">
        <v>133</v>
      </c>
      <c r="L210" s="117" t="s">
        <v>133</v>
      </c>
      <c r="M210" s="117" t="s">
        <v>133</v>
      </c>
      <c r="N210" s="117" t="s">
        <v>133</v>
      </c>
    </row>
    <row r="211" spans="1:14" ht="15.75" customHeight="1">
      <c r="A211" s="114">
        <v>210</v>
      </c>
      <c r="B211" s="115" t="str">
        <f t="shared" si="0"/>
        <v>C210</v>
      </c>
      <c r="C211" s="116" t="s">
        <v>392</v>
      </c>
      <c r="D211" s="116" t="s">
        <v>527</v>
      </c>
      <c r="E211" s="116" t="s">
        <v>528</v>
      </c>
      <c r="F211" s="117" t="s">
        <v>37</v>
      </c>
      <c r="G211" s="117">
        <v>20</v>
      </c>
      <c r="H211" s="117">
        <v>0</v>
      </c>
      <c r="I211" s="118"/>
      <c r="J211" s="117">
        <v>0</v>
      </c>
      <c r="K211" s="117" t="s">
        <v>133</v>
      </c>
      <c r="L211" s="117" t="s">
        <v>133</v>
      </c>
      <c r="M211" s="117" t="s">
        <v>133</v>
      </c>
      <c r="N211" s="117" t="s">
        <v>133</v>
      </c>
    </row>
    <row r="212" spans="1:14" ht="15.75" customHeight="1">
      <c r="A212" s="114">
        <v>211</v>
      </c>
      <c r="B212" s="115" t="str">
        <f t="shared" si="0"/>
        <v>C211</v>
      </c>
      <c r="C212" s="116" t="s">
        <v>392</v>
      </c>
      <c r="D212" s="116" t="s">
        <v>529</v>
      </c>
      <c r="E212" s="116" t="s">
        <v>530</v>
      </c>
      <c r="F212" s="117" t="s">
        <v>163</v>
      </c>
      <c r="G212" s="117">
        <v>5</v>
      </c>
      <c r="H212" s="117">
        <v>0</v>
      </c>
      <c r="I212" s="118"/>
      <c r="J212" s="117">
        <v>0</v>
      </c>
      <c r="K212" s="117" t="s">
        <v>133</v>
      </c>
      <c r="L212" s="117" t="s">
        <v>133</v>
      </c>
      <c r="M212" s="117" t="s">
        <v>133</v>
      </c>
      <c r="N212" s="117" t="s">
        <v>133</v>
      </c>
    </row>
    <row r="213" spans="1:14" ht="15.75" customHeight="1">
      <c r="A213" s="114">
        <v>212</v>
      </c>
      <c r="B213" s="115" t="str">
        <f t="shared" si="0"/>
        <v>C212</v>
      </c>
      <c r="C213" s="116" t="s">
        <v>392</v>
      </c>
      <c r="D213" s="116" t="s">
        <v>531</v>
      </c>
      <c r="E213" s="116" t="s">
        <v>532</v>
      </c>
      <c r="F213" s="117" t="s">
        <v>37</v>
      </c>
      <c r="G213" s="117">
        <v>10</v>
      </c>
      <c r="H213" s="117">
        <v>0</v>
      </c>
      <c r="I213" s="118"/>
      <c r="J213" s="117">
        <v>0</v>
      </c>
      <c r="K213" s="117" t="s">
        <v>133</v>
      </c>
      <c r="L213" s="117" t="s">
        <v>133</v>
      </c>
      <c r="M213" s="117" t="s">
        <v>133</v>
      </c>
      <c r="N213" s="117" t="s">
        <v>133</v>
      </c>
    </row>
    <row r="214" spans="1:14" ht="15.75" customHeight="1">
      <c r="A214" s="114">
        <v>213</v>
      </c>
      <c r="B214" s="115" t="str">
        <f t="shared" si="0"/>
        <v>C213</v>
      </c>
      <c r="C214" s="116" t="s">
        <v>392</v>
      </c>
      <c r="D214" s="116" t="s">
        <v>533</v>
      </c>
      <c r="E214" s="116" t="s">
        <v>534</v>
      </c>
      <c r="F214" s="117" t="s">
        <v>423</v>
      </c>
      <c r="G214" s="117">
        <v>50</v>
      </c>
      <c r="H214" s="117">
        <v>0</v>
      </c>
      <c r="I214" s="118"/>
      <c r="J214" s="117">
        <v>0</v>
      </c>
      <c r="K214" s="117" t="s">
        <v>133</v>
      </c>
      <c r="L214" s="117" t="s">
        <v>133</v>
      </c>
      <c r="M214" s="117" t="s">
        <v>133</v>
      </c>
      <c r="N214" s="117" t="s">
        <v>133</v>
      </c>
    </row>
    <row r="215" spans="1:14" ht="15.75" customHeight="1">
      <c r="A215" s="114">
        <v>214</v>
      </c>
      <c r="B215" s="115" t="str">
        <f t="shared" si="0"/>
        <v>C214</v>
      </c>
      <c r="C215" s="116" t="s">
        <v>392</v>
      </c>
      <c r="D215" s="116" t="s">
        <v>533</v>
      </c>
      <c r="E215" s="116" t="s">
        <v>535</v>
      </c>
      <c r="F215" s="117" t="s">
        <v>423</v>
      </c>
      <c r="G215" s="117">
        <v>50</v>
      </c>
      <c r="H215" s="117">
        <v>0</v>
      </c>
      <c r="I215" s="118"/>
      <c r="J215" s="117">
        <v>0</v>
      </c>
      <c r="K215" s="117" t="s">
        <v>133</v>
      </c>
      <c r="L215" s="117" t="s">
        <v>133</v>
      </c>
      <c r="M215" s="117" t="s">
        <v>133</v>
      </c>
      <c r="N215" s="117" t="s">
        <v>133</v>
      </c>
    </row>
    <row r="216" spans="1:14" ht="15.75" customHeight="1">
      <c r="A216" s="114">
        <v>215</v>
      </c>
      <c r="B216" s="115" t="str">
        <f t="shared" si="0"/>
        <v>C215</v>
      </c>
      <c r="C216" s="116" t="s">
        <v>392</v>
      </c>
      <c r="D216" s="116" t="s">
        <v>536</v>
      </c>
      <c r="E216" s="116" t="s">
        <v>537</v>
      </c>
      <c r="F216" s="117" t="s">
        <v>37</v>
      </c>
      <c r="G216" s="117">
        <v>100</v>
      </c>
      <c r="H216" s="117">
        <v>1</v>
      </c>
      <c r="I216" s="117" t="s">
        <v>231</v>
      </c>
      <c r="J216" s="117">
        <v>0</v>
      </c>
      <c r="K216" s="117" t="s">
        <v>133</v>
      </c>
      <c r="L216" s="117" t="s">
        <v>133</v>
      </c>
      <c r="M216" s="117" t="s">
        <v>133</v>
      </c>
      <c r="N216" s="117" t="s">
        <v>133</v>
      </c>
    </row>
    <row r="217" spans="1:14" ht="15.75" customHeight="1">
      <c r="A217" s="114">
        <v>216</v>
      </c>
      <c r="B217" s="115" t="str">
        <f t="shared" si="0"/>
        <v>C216</v>
      </c>
      <c r="C217" s="116" t="s">
        <v>392</v>
      </c>
      <c r="D217" s="116" t="s">
        <v>538</v>
      </c>
      <c r="E217" s="116" t="s">
        <v>539</v>
      </c>
      <c r="F217" s="117" t="s">
        <v>163</v>
      </c>
      <c r="G217" s="117">
        <v>50</v>
      </c>
      <c r="H217" s="117">
        <v>1</v>
      </c>
      <c r="I217" s="117" t="s">
        <v>153</v>
      </c>
      <c r="J217" s="117">
        <v>0</v>
      </c>
      <c r="K217" s="117" t="s">
        <v>133</v>
      </c>
      <c r="L217" s="117" t="s">
        <v>133</v>
      </c>
      <c r="M217" s="117" t="s">
        <v>133</v>
      </c>
      <c r="N217" s="117" t="s">
        <v>133</v>
      </c>
    </row>
    <row r="218" spans="1:14" ht="15.75" customHeight="1">
      <c r="A218" s="114">
        <v>217</v>
      </c>
      <c r="B218" s="115" t="str">
        <f t="shared" si="0"/>
        <v>C217</v>
      </c>
      <c r="C218" s="116" t="s">
        <v>392</v>
      </c>
      <c r="D218" s="116" t="s">
        <v>540</v>
      </c>
      <c r="E218" s="116" t="s">
        <v>541</v>
      </c>
      <c r="F218" s="117" t="s">
        <v>37</v>
      </c>
      <c r="G218" s="117">
        <v>10</v>
      </c>
      <c r="H218" s="117">
        <v>0</v>
      </c>
      <c r="I218" s="118"/>
      <c r="J218" s="117">
        <v>0</v>
      </c>
      <c r="K218" s="117" t="s">
        <v>133</v>
      </c>
      <c r="L218" s="117" t="s">
        <v>133</v>
      </c>
      <c r="M218" s="117" t="s">
        <v>133</v>
      </c>
      <c r="N218" s="117" t="s">
        <v>133</v>
      </c>
    </row>
    <row r="219" spans="1:14" ht="15.75" customHeight="1">
      <c r="A219" s="114">
        <v>218</v>
      </c>
      <c r="B219" s="115" t="str">
        <f t="shared" si="0"/>
        <v>C218</v>
      </c>
      <c r="C219" s="116" t="s">
        <v>392</v>
      </c>
      <c r="D219" s="116" t="s">
        <v>542</v>
      </c>
      <c r="E219" s="116" t="s">
        <v>543</v>
      </c>
      <c r="F219" s="117" t="s">
        <v>37</v>
      </c>
      <c r="G219" s="117">
        <v>10</v>
      </c>
      <c r="H219" s="117">
        <v>0</v>
      </c>
      <c r="I219" s="118"/>
      <c r="J219" s="117">
        <v>0</v>
      </c>
      <c r="K219" s="117" t="s">
        <v>133</v>
      </c>
      <c r="L219" s="117" t="s">
        <v>133</v>
      </c>
      <c r="M219" s="117" t="s">
        <v>133</v>
      </c>
      <c r="N219" s="117" t="s">
        <v>133</v>
      </c>
    </row>
    <row r="220" spans="1:14" ht="15.75" customHeight="1">
      <c r="A220" s="114">
        <v>219</v>
      </c>
      <c r="B220" s="115" t="str">
        <f t="shared" si="0"/>
        <v>C219</v>
      </c>
      <c r="C220" s="116" t="s">
        <v>392</v>
      </c>
      <c r="D220" s="116" t="s">
        <v>544</v>
      </c>
      <c r="E220" s="116" t="s">
        <v>545</v>
      </c>
      <c r="F220" s="117" t="s">
        <v>37</v>
      </c>
      <c r="G220" s="117">
        <v>300</v>
      </c>
      <c r="H220" s="117">
        <v>1</v>
      </c>
      <c r="I220" s="117" t="s">
        <v>153</v>
      </c>
      <c r="J220" s="117">
        <v>0</v>
      </c>
      <c r="K220" s="117" t="s">
        <v>133</v>
      </c>
      <c r="L220" s="117" t="s">
        <v>133</v>
      </c>
      <c r="M220" s="117" t="s">
        <v>133</v>
      </c>
      <c r="N220" s="117" t="s">
        <v>133</v>
      </c>
    </row>
    <row r="221" spans="1:14" ht="15.75" customHeight="1">
      <c r="A221" s="114">
        <v>220</v>
      </c>
      <c r="B221" s="115" t="str">
        <f t="shared" si="0"/>
        <v>C220</v>
      </c>
      <c r="C221" s="116" t="s">
        <v>392</v>
      </c>
      <c r="D221" s="116" t="s">
        <v>546</v>
      </c>
      <c r="E221" s="116" t="s">
        <v>547</v>
      </c>
      <c r="F221" s="117" t="s">
        <v>37</v>
      </c>
      <c r="G221" s="117">
        <v>30</v>
      </c>
      <c r="H221" s="117">
        <v>0</v>
      </c>
      <c r="I221" s="118"/>
      <c r="J221" s="117">
        <v>0</v>
      </c>
      <c r="K221" s="117" t="s">
        <v>133</v>
      </c>
      <c r="L221" s="117" t="s">
        <v>133</v>
      </c>
      <c r="M221" s="117" t="s">
        <v>133</v>
      </c>
      <c r="N221" s="117" t="s">
        <v>133</v>
      </c>
    </row>
    <row r="222" spans="1:14" ht="15.75" customHeight="1">
      <c r="A222" s="114">
        <v>221</v>
      </c>
      <c r="B222" s="115" t="str">
        <f t="shared" si="0"/>
        <v>C221</v>
      </c>
      <c r="C222" s="116" t="s">
        <v>392</v>
      </c>
      <c r="D222" s="116" t="s">
        <v>548</v>
      </c>
      <c r="E222" s="116" t="s">
        <v>549</v>
      </c>
      <c r="F222" s="117" t="s">
        <v>37</v>
      </c>
      <c r="G222" s="117">
        <v>50</v>
      </c>
      <c r="H222" s="117">
        <v>0</v>
      </c>
      <c r="I222" s="118"/>
      <c r="J222" s="117">
        <v>0</v>
      </c>
      <c r="K222" s="117" t="s">
        <v>133</v>
      </c>
      <c r="L222" s="117" t="s">
        <v>133</v>
      </c>
      <c r="M222" s="117" t="s">
        <v>133</v>
      </c>
      <c r="N222" s="117" t="s">
        <v>133</v>
      </c>
    </row>
    <row r="223" spans="1:14" ht="15.75" customHeight="1">
      <c r="A223" s="114">
        <v>222</v>
      </c>
      <c r="B223" s="115" t="str">
        <f t="shared" si="0"/>
        <v>C222</v>
      </c>
      <c r="C223" s="116" t="s">
        <v>550</v>
      </c>
      <c r="D223" s="116" t="s">
        <v>551</v>
      </c>
      <c r="E223" s="116" t="s">
        <v>552</v>
      </c>
      <c r="F223" s="117" t="s">
        <v>163</v>
      </c>
      <c r="G223" s="117">
        <v>70</v>
      </c>
      <c r="H223" s="117">
        <v>1</v>
      </c>
      <c r="I223" s="117" t="s">
        <v>231</v>
      </c>
      <c r="J223" s="117">
        <v>0</v>
      </c>
      <c r="K223" s="117" t="s">
        <v>133</v>
      </c>
      <c r="L223" s="117" t="s">
        <v>133</v>
      </c>
      <c r="M223" s="117" t="s">
        <v>133</v>
      </c>
      <c r="N223" s="117" t="s">
        <v>133</v>
      </c>
    </row>
    <row r="224" spans="1:14" ht="15.75" customHeight="1">
      <c r="A224" s="114">
        <v>223</v>
      </c>
      <c r="B224" s="115" t="str">
        <f t="shared" si="0"/>
        <v>C223</v>
      </c>
      <c r="C224" s="116" t="s">
        <v>550</v>
      </c>
      <c r="D224" s="116" t="s">
        <v>551</v>
      </c>
      <c r="E224" s="116" t="s">
        <v>553</v>
      </c>
      <c r="F224" s="117" t="s">
        <v>163</v>
      </c>
      <c r="G224" s="117">
        <v>156</v>
      </c>
      <c r="H224" s="117">
        <v>1</v>
      </c>
      <c r="I224" s="117" t="s">
        <v>231</v>
      </c>
      <c r="J224" s="117">
        <v>0</v>
      </c>
      <c r="K224" s="117" t="s">
        <v>133</v>
      </c>
      <c r="L224" s="117" t="s">
        <v>133</v>
      </c>
      <c r="M224" s="117" t="s">
        <v>133</v>
      </c>
      <c r="N224" s="117" t="s">
        <v>133</v>
      </c>
    </row>
    <row r="225" spans="1:14" ht="15.75" customHeight="1">
      <c r="A225" s="114">
        <v>224</v>
      </c>
      <c r="B225" s="115" t="str">
        <f t="shared" si="0"/>
        <v>C224</v>
      </c>
      <c r="C225" s="116" t="s">
        <v>550</v>
      </c>
      <c r="D225" s="116" t="s">
        <v>554</v>
      </c>
      <c r="E225" s="116" t="s">
        <v>555</v>
      </c>
      <c r="F225" s="117" t="s">
        <v>37</v>
      </c>
      <c r="G225" s="117">
        <v>385</v>
      </c>
      <c r="H225" s="117">
        <v>1</v>
      </c>
      <c r="I225" s="117" t="s">
        <v>153</v>
      </c>
      <c r="J225" s="117">
        <v>0</v>
      </c>
      <c r="K225" s="117" t="s">
        <v>133</v>
      </c>
      <c r="L225" s="117" t="s">
        <v>133</v>
      </c>
      <c r="M225" s="117" t="s">
        <v>133</v>
      </c>
      <c r="N225" s="117" t="s">
        <v>133</v>
      </c>
    </row>
    <row r="226" spans="1:14" ht="15.75" customHeight="1">
      <c r="A226" s="114">
        <v>225</v>
      </c>
      <c r="B226" s="115" t="str">
        <f t="shared" si="0"/>
        <v>C225</v>
      </c>
      <c r="C226" s="116" t="s">
        <v>550</v>
      </c>
      <c r="D226" s="116" t="s">
        <v>556</v>
      </c>
      <c r="E226" s="116" t="s">
        <v>557</v>
      </c>
      <c r="F226" s="117" t="s">
        <v>37</v>
      </c>
      <c r="G226" s="117">
        <v>21</v>
      </c>
      <c r="H226" s="117">
        <v>0</v>
      </c>
      <c r="I226" s="118"/>
      <c r="J226" s="117">
        <v>0</v>
      </c>
      <c r="K226" s="117" t="s">
        <v>133</v>
      </c>
      <c r="L226" s="117" t="s">
        <v>133</v>
      </c>
      <c r="M226" s="117" t="s">
        <v>133</v>
      </c>
      <c r="N226" s="117" t="s">
        <v>133</v>
      </c>
    </row>
    <row r="227" spans="1:14" ht="15.75" customHeight="1">
      <c r="A227" s="114">
        <v>226</v>
      </c>
      <c r="B227" s="115" t="str">
        <f t="shared" si="0"/>
        <v>C226</v>
      </c>
      <c r="C227" s="116" t="s">
        <v>550</v>
      </c>
      <c r="D227" s="116" t="s">
        <v>554</v>
      </c>
      <c r="E227" s="116" t="s">
        <v>558</v>
      </c>
      <c r="F227" s="117" t="s">
        <v>37</v>
      </c>
      <c r="G227" s="117">
        <v>177</v>
      </c>
      <c r="H227" s="117">
        <v>1</v>
      </c>
      <c r="I227" s="117" t="s">
        <v>153</v>
      </c>
      <c r="J227" s="117">
        <v>0</v>
      </c>
      <c r="K227" s="117" t="s">
        <v>133</v>
      </c>
      <c r="L227" s="117" t="s">
        <v>133</v>
      </c>
      <c r="M227" s="117" t="s">
        <v>133</v>
      </c>
      <c r="N227" s="117" t="s">
        <v>133</v>
      </c>
    </row>
    <row r="228" spans="1:14" ht="15.75" customHeight="1">
      <c r="A228" s="114">
        <v>227</v>
      </c>
      <c r="B228" s="115" t="str">
        <f t="shared" si="0"/>
        <v>C227</v>
      </c>
      <c r="C228" s="116" t="s">
        <v>550</v>
      </c>
      <c r="D228" s="116" t="s">
        <v>556</v>
      </c>
      <c r="E228" s="116" t="s">
        <v>559</v>
      </c>
      <c r="F228" s="117" t="s">
        <v>37</v>
      </c>
      <c r="G228" s="117">
        <v>11</v>
      </c>
      <c r="H228" s="117">
        <v>0</v>
      </c>
      <c r="I228" s="118"/>
      <c r="J228" s="117">
        <v>0</v>
      </c>
      <c r="K228" s="117" t="s">
        <v>133</v>
      </c>
      <c r="L228" s="117" t="s">
        <v>133</v>
      </c>
      <c r="M228" s="117" t="s">
        <v>133</v>
      </c>
      <c r="N228" s="117" t="s">
        <v>133</v>
      </c>
    </row>
    <row r="229" spans="1:14" ht="15.75" customHeight="1">
      <c r="A229" s="114">
        <v>228</v>
      </c>
      <c r="B229" s="115" t="str">
        <f t="shared" si="0"/>
        <v>C228</v>
      </c>
      <c r="C229" s="116" t="s">
        <v>550</v>
      </c>
      <c r="D229" s="116" t="s">
        <v>560</v>
      </c>
      <c r="E229" s="116" t="s">
        <v>561</v>
      </c>
      <c r="F229" s="117" t="s">
        <v>37</v>
      </c>
      <c r="G229" s="117">
        <v>104</v>
      </c>
      <c r="H229" s="117">
        <v>1</v>
      </c>
      <c r="I229" s="117" t="s">
        <v>153</v>
      </c>
      <c r="J229" s="117">
        <v>0</v>
      </c>
      <c r="K229" s="117" t="s">
        <v>133</v>
      </c>
      <c r="L229" s="117" t="s">
        <v>133</v>
      </c>
      <c r="M229" s="117" t="s">
        <v>133</v>
      </c>
      <c r="N229" s="117" t="s">
        <v>133</v>
      </c>
    </row>
    <row r="230" spans="1:14" ht="15.75" customHeight="1">
      <c r="A230" s="114">
        <v>229</v>
      </c>
      <c r="B230" s="115" t="str">
        <f t="shared" si="0"/>
        <v>C229</v>
      </c>
      <c r="C230" s="116" t="s">
        <v>550</v>
      </c>
      <c r="D230" s="116" t="s">
        <v>562</v>
      </c>
      <c r="E230" s="116" t="s">
        <v>563</v>
      </c>
      <c r="F230" s="117" t="s">
        <v>37</v>
      </c>
      <c r="G230" s="117">
        <v>8</v>
      </c>
      <c r="H230" s="117">
        <v>0</v>
      </c>
      <c r="I230" s="118"/>
      <c r="J230" s="117">
        <v>0</v>
      </c>
      <c r="K230" s="117" t="s">
        <v>133</v>
      </c>
      <c r="L230" s="117" t="s">
        <v>133</v>
      </c>
      <c r="M230" s="117" t="s">
        <v>133</v>
      </c>
      <c r="N230" s="117" t="s">
        <v>133</v>
      </c>
    </row>
    <row r="231" spans="1:14" ht="15.75" customHeight="1">
      <c r="A231" s="114">
        <v>230</v>
      </c>
      <c r="B231" s="115" t="str">
        <f t="shared" si="0"/>
        <v>C230</v>
      </c>
      <c r="C231" s="116" t="s">
        <v>550</v>
      </c>
      <c r="D231" s="116" t="s">
        <v>564</v>
      </c>
      <c r="E231" s="116" t="s">
        <v>565</v>
      </c>
      <c r="F231" s="117" t="s">
        <v>37</v>
      </c>
      <c r="G231" s="117">
        <v>21</v>
      </c>
      <c r="H231" s="117">
        <v>0</v>
      </c>
      <c r="I231" s="118"/>
      <c r="J231" s="117">
        <v>0</v>
      </c>
      <c r="K231" s="117" t="s">
        <v>133</v>
      </c>
      <c r="L231" s="117" t="s">
        <v>133</v>
      </c>
      <c r="M231" s="117" t="s">
        <v>133</v>
      </c>
      <c r="N231" s="117" t="s">
        <v>133</v>
      </c>
    </row>
    <row r="232" spans="1:14" ht="15.75" customHeight="1">
      <c r="A232" s="114">
        <v>231</v>
      </c>
      <c r="B232" s="115" t="str">
        <f t="shared" si="0"/>
        <v>C231</v>
      </c>
      <c r="C232" s="116" t="s">
        <v>550</v>
      </c>
      <c r="D232" s="116" t="s">
        <v>562</v>
      </c>
      <c r="E232" s="116" t="s">
        <v>566</v>
      </c>
      <c r="F232" s="117" t="s">
        <v>37</v>
      </c>
      <c r="G232" s="117">
        <v>6</v>
      </c>
      <c r="H232" s="117">
        <v>0</v>
      </c>
      <c r="I232" s="118"/>
      <c r="J232" s="117">
        <v>0</v>
      </c>
      <c r="K232" s="117" t="s">
        <v>133</v>
      </c>
      <c r="L232" s="117" t="s">
        <v>133</v>
      </c>
      <c r="M232" s="117" t="s">
        <v>133</v>
      </c>
      <c r="N232" s="117" t="s">
        <v>133</v>
      </c>
    </row>
    <row r="233" spans="1:14" ht="15.75" customHeight="1">
      <c r="A233" s="114">
        <v>232</v>
      </c>
      <c r="B233" s="115" t="str">
        <f t="shared" si="0"/>
        <v>C232</v>
      </c>
      <c r="C233" s="116" t="s">
        <v>550</v>
      </c>
      <c r="D233" s="116" t="s">
        <v>567</v>
      </c>
      <c r="E233" s="116" t="s">
        <v>568</v>
      </c>
      <c r="F233" s="117" t="s">
        <v>37</v>
      </c>
      <c r="G233" s="117">
        <v>60</v>
      </c>
      <c r="H233" s="117">
        <v>1</v>
      </c>
      <c r="I233" s="117" t="s">
        <v>153</v>
      </c>
      <c r="J233" s="117">
        <v>0</v>
      </c>
      <c r="K233" s="117" t="s">
        <v>133</v>
      </c>
      <c r="L233" s="117" t="s">
        <v>133</v>
      </c>
      <c r="M233" s="117" t="s">
        <v>133</v>
      </c>
      <c r="N233" s="117" t="s">
        <v>133</v>
      </c>
    </row>
    <row r="234" spans="1:14" ht="15.75" customHeight="1">
      <c r="A234" s="114">
        <v>233</v>
      </c>
      <c r="B234" s="115" t="str">
        <f t="shared" si="0"/>
        <v>C233</v>
      </c>
      <c r="C234" s="116" t="s">
        <v>550</v>
      </c>
      <c r="D234" s="116" t="s">
        <v>562</v>
      </c>
      <c r="E234" s="116" t="s">
        <v>569</v>
      </c>
      <c r="F234" s="117" t="s">
        <v>37</v>
      </c>
      <c r="G234" s="117">
        <v>6</v>
      </c>
      <c r="H234" s="117">
        <v>0</v>
      </c>
      <c r="I234" s="118"/>
      <c r="J234" s="117">
        <v>0</v>
      </c>
      <c r="K234" s="117" t="s">
        <v>133</v>
      </c>
      <c r="L234" s="117" t="s">
        <v>133</v>
      </c>
      <c r="M234" s="117" t="s">
        <v>133</v>
      </c>
      <c r="N234" s="117" t="s">
        <v>133</v>
      </c>
    </row>
    <row r="235" spans="1:14" ht="15.75" customHeight="1">
      <c r="A235" s="114">
        <v>234</v>
      </c>
      <c r="B235" s="115" t="str">
        <f t="shared" si="0"/>
        <v>C234</v>
      </c>
      <c r="C235" s="116" t="s">
        <v>550</v>
      </c>
      <c r="D235" s="116" t="s">
        <v>570</v>
      </c>
      <c r="E235" s="116" t="s">
        <v>571</v>
      </c>
      <c r="F235" s="117" t="s">
        <v>37</v>
      </c>
      <c r="G235" s="117">
        <v>69</v>
      </c>
      <c r="H235" s="117">
        <v>1</v>
      </c>
      <c r="I235" s="117" t="s">
        <v>231</v>
      </c>
      <c r="J235" s="117">
        <v>0</v>
      </c>
      <c r="K235" s="117" t="s">
        <v>133</v>
      </c>
      <c r="L235" s="117" t="s">
        <v>133</v>
      </c>
      <c r="M235" s="117" t="s">
        <v>133</v>
      </c>
      <c r="N235" s="117" t="s">
        <v>133</v>
      </c>
    </row>
    <row r="236" spans="1:14" ht="15.75" customHeight="1">
      <c r="A236" s="114">
        <v>235</v>
      </c>
      <c r="B236" s="115" t="str">
        <f t="shared" si="0"/>
        <v>C235</v>
      </c>
      <c r="C236" s="116" t="s">
        <v>550</v>
      </c>
      <c r="D236" s="116" t="s">
        <v>570</v>
      </c>
      <c r="E236" s="116" t="s">
        <v>572</v>
      </c>
      <c r="F236" s="117" t="s">
        <v>37</v>
      </c>
      <c r="G236" s="117">
        <v>17</v>
      </c>
      <c r="H236" s="117">
        <v>0</v>
      </c>
      <c r="I236" s="118"/>
      <c r="J236" s="117">
        <v>0</v>
      </c>
      <c r="K236" s="117" t="s">
        <v>133</v>
      </c>
      <c r="L236" s="117" t="s">
        <v>133</v>
      </c>
      <c r="M236" s="117" t="s">
        <v>133</v>
      </c>
      <c r="N236" s="117" t="s">
        <v>133</v>
      </c>
    </row>
    <row r="237" spans="1:14" ht="15.75" customHeight="1">
      <c r="A237" s="114">
        <v>236</v>
      </c>
      <c r="B237" s="115" t="str">
        <f t="shared" si="0"/>
        <v>C236</v>
      </c>
      <c r="C237" s="116" t="s">
        <v>550</v>
      </c>
      <c r="D237" s="116" t="s">
        <v>573</v>
      </c>
      <c r="E237" s="116" t="s">
        <v>574</v>
      </c>
      <c r="F237" s="117" t="s">
        <v>37</v>
      </c>
      <c r="G237" s="117">
        <v>11</v>
      </c>
      <c r="H237" s="117">
        <v>0</v>
      </c>
      <c r="I237" s="118"/>
      <c r="J237" s="117">
        <v>0</v>
      </c>
      <c r="K237" s="117" t="s">
        <v>133</v>
      </c>
      <c r="L237" s="117" t="s">
        <v>133</v>
      </c>
      <c r="M237" s="117" t="s">
        <v>133</v>
      </c>
      <c r="N237" s="117" t="s">
        <v>133</v>
      </c>
    </row>
    <row r="238" spans="1:14" ht="15.75" customHeight="1">
      <c r="A238" s="114">
        <v>237</v>
      </c>
      <c r="B238" s="115" t="str">
        <f t="shared" si="0"/>
        <v>C237</v>
      </c>
      <c r="C238" s="116" t="s">
        <v>550</v>
      </c>
      <c r="D238" s="116" t="s">
        <v>575</v>
      </c>
      <c r="E238" s="116" t="s">
        <v>576</v>
      </c>
      <c r="F238" s="117" t="s">
        <v>37</v>
      </c>
      <c r="G238" s="117">
        <v>3</v>
      </c>
      <c r="H238" s="117">
        <v>0</v>
      </c>
      <c r="I238" s="118"/>
      <c r="J238" s="117">
        <v>0</v>
      </c>
      <c r="K238" s="117" t="s">
        <v>133</v>
      </c>
      <c r="L238" s="117" t="s">
        <v>133</v>
      </c>
      <c r="M238" s="117" t="s">
        <v>133</v>
      </c>
      <c r="N238" s="117" t="s">
        <v>133</v>
      </c>
    </row>
    <row r="239" spans="1:14" ht="15.75" customHeight="1">
      <c r="A239" s="114">
        <v>238</v>
      </c>
      <c r="B239" s="115" t="str">
        <f t="shared" si="0"/>
        <v>C238</v>
      </c>
      <c r="C239" s="116" t="s">
        <v>550</v>
      </c>
      <c r="D239" s="116" t="s">
        <v>577</v>
      </c>
      <c r="E239" s="116" t="s">
        <v>578</v>
      </c>
      <c r="F239" s="117" t="s">
        <v>37</v>
      </c>
      <c r="G239" s="117">
        <v>35</v>
      </c>
      <c r="H239" s="117">
        <v>0</v>
      </c>
      <c r="I239" s="118"/>
      <c r="J239" s="117">
        <v>0</v>
      </c>
      <c r="K239" s="117" t="s">
        <v>133</v>
      </c>
      <c r="L239" s="117" t="s">
        <v>133</v>
      </c>
      <c r="M239" s="117" t="s">
        <v>133</v>
      </c>
      <c r="N239" s="117" t="s">
        <v>133</v>
      </c>
    </row>
    <row r="240" spans="1:14" ht="15.75" customHeight="1">
      <c r="A240" s="114">
        <v>239</v>
      </c>
      <c r="B240" s="115" t="str">
        <f t="shared" si="0"/>
        <v>C239</v>
      </c>
      <c r="C240" s="116" t="s">
        <v>550</v>
      </c>
      <c r="D240" s="116" t="s">
        <v>579</v>
      </c>
      <c r="E240" s="116" t="s">
        <v>580</v>
      </c>
      <c r="F240" s="117" t="s">
        <v>37</v>
      </c>
      <c r="G240" s="117">
        <v>2</v>
      </c>
      <c r="H240" s="117">
        <v>1</v>
      </c>
      <c r="I240" s="117" t="s">
        <v>231</v>
      </c>
      <c r="J240" s="117">
        <v>0</v>
      </c>
      <c r="K240" s="117" t="s">
        <v>133</v>
      </c>
      <c r="L240" s="117" t="s">
        <v>133</v>
      </c>
      <c r="M240" s="117" t="s">
        <v>133</v>
      </c>
      <c r="N240" s="117" t="s">
        <v>133</v>
      </c>
    </row>
    <row r="241" spans="1:14" ht="15.75" customHeight="1">
      <c r="A241" s="114">
        <v>240</v>
      </c>
      <c r="B241" s="115" t="str">
        <f t="shared" si="0"/>
        <v>C240</v>
      </c>
      <c r="C241" s="116" t="s">
        <v>581</v>
      </c>
      <c r="D241" s="116" t="s">
        <v>582</v>
      </c>
      <c r="E241" s="116" t="s">
        <v>583</v>
      </c>
      <c r="F241" s="117" t="s">
        <v>584</v>
      </c>
      <c r="G241" s="117">
        <v>687</v>
      </c>
      <c r="H241" s="117">
        <v>2</v>
      </c>
      <c r="I241" s="117" t="s">
        <v>153</v>
      </c>
      <c r="J241" s="117">
        <v>0</v>
      </c>
      <c r="K241" s="117" t="s">
        <v>133</v>
      </c>
      <c r="L241" s="117" t="s">
        <v>133</v>
      </c>
      <c r="M241" s="117" t="s">
        <v>133</v>
      </c>
      <c r="N241" s="117" t="s">
        <v>133</v>
      </c>
    </row>
    <row r="242" spans="1:14" ht="15.75" customHeight="1">
      <c r="A242" s="114">
        <v>241</v>
      </c>
      <c r="B242" s="115" t="str">
        <f t="shared" si="0"/>
        <v>C241</v>
      </c>
      <c r="C242" s="116" t="s">
        <v>581</v>
      </c>
      <c r="D242" s="116" t="s">
        <v>585</v>
      </c>
      <c r="E242" s="116" t="s">
        <v>586</v>
      </c>
      <c r="F242" s="117" t="s">
        <v>584</v>
      </c>
      <c r="G242" s="117">
        <v>250</v>
      </c>
      <c r="H242" s="117">
        <v>2</v>
      </c>
      <c r="I242" s="117" t="s">
        <v>153</v>
      </c>
      <c r="J242" s="117">
        <v>0</v>
      </c>
      <c r="K242" s="117" t="s">
        <v>133</v>
      </c>
      <c r="L242" s="117" t="s">
        <v>133</v>
      </c>
      <c r="M242" s="117" t="s">
        <v>133</v>
      </c>
      <c r="N242" s="117" t="s">
        <v>133</v>
      </c>
    </row>
    <row r="243" spans="1:14" ht="15.75" customHeight="1">
      <c r="A243" s="114">
        <v>242</v>
      </c>
      <c r="B243" s="115" t="str">
        <f t="shared" si="0"/>
        <v>C242</v>
      </c>
      <c r="C243" s="116" t="s">
        <v>581</v>
      </c>
      <c r="D243" s="116" t="s">
        <v>587</v>
      </c>
      <c r="E243" s="116" t="s">
        <v>588</v>
      </c>
      <c r="F243" s="117" t="s">
        <v>589</v>
      </c>
      <c r="G243" s="117">
        <v>60</v>
      </c>
      <c r="H243" s="117" t="s">
        <v>590</v>
      </c>
      <c r="I243" s="117" t="s">
        <v>153</v>
      </c>
      <c r="J243" s="117">
        <v>0</v>
      </c>
      <c r="K243" s="117" t="s">
        <v>133</v>
      </c>
      <c r="L243" s="117" t="s">
        <v>133</v>
      </c>
      <c r="M243" s="117" t="s">
        <v>133</v>
      </c>
      <c r="N243" s="117" t="s">
        <v>133</v>
      </c>
    </row>
    <row r="244" spans="1:14" ht="15.75" customHeight="1">
      <c r="A244" s="114">
        <v>243</v>
      </c>
      <c r="B244" s="115" t="str">
        <f t="shared" si="0"/>
        <v>C243</v>
      </c>
      <c r="C244" s="116" t="s">
        <v>581</v>
      </c>
      <c r="D244" s="116" t="s">
        <v>591</v>
      </c>
      <c r="E244" s="116" t="s">
        <v>588</v>
      </c>
      <c r="F244" s="117" t="s">
        <v>589</v>
      </c>
      <c r="G244" s="117">
        <v>48</v>
      </c>
      <c r="H244" s="117" t="s">
        <v>590</v>
      </c>
      <c r="I244" s="117" t="s">
        <v>153</v>
      </c>
      <c r="J244" s="117">
        <v>0</v>
      </c>
      <c r="K244" s="117" t="s">
        <v>133</v>
      </c>
      <c r="L244" s="117" t="s">
        <v>133</v>
      </c>
      <c r="M244" s="117" t="s">
        <v>133</v>
      </c>
      <c r="N244" s="117" t="s">
        <v>133</v>
      </c>
    </row>
    <row r="245" spans="1:14" ht="15.75" customHeight="1">
      <c r="A245" s="114">
        <v>244</v>
      </c>
      <c r="B245" s="115" t="str">
        <f t="shared" si="0"/>
        <v>C244</v>
      </c>
      <c r="C245" s="116" t="s">
        <v>581</v>
      </c>
      <c r="D245" s="116" t="s">
        <v>592</v>
      </c>
      <c r="E245" s="116" t="s">
        <v>588</v>
      </c>
      <c r="F245" s="117" t="s">
        <v>589</v>
      </c>
      <c r="G245" s="117">
        <v>48</v>
      </c>
      <c r="H245" s="117" t="s">
        <v>590</v>
      </c>
      <c r="I245" s="117" t="s">
        <v>153</v>
      </c>
      <c r="J245" s="117">
        <v>0</v>
      </c>
      <c r="K245" s="117" t="s">
        <v>133</v>
      </c>
      <c r="L245" s="117" t="s">
        <v>133</v>
      </c>
      <c r="M245" s="117" t="s">
        <v>133</v>
      </c>
      <c r="N245" s="117" t="s">
        <v>133</v>
      </c>
    </row>
    <row r="246" spans="1:14" ht="15.75" customHeight="1">
      <c r="A246" s="114">
        <v>245</v>
      </c>
      <c r="B246" s="115" t="str">
        <f t="shared" si="0"/>
        <v>C245</v>
      </c>
      <c r="C246" s="116" t="s">
        <v>581</v>
      </c>
      <c r="D246" s="116" t="s">
        <v>593</v>
      </c>
      <c r="E246" s="116" t="s">
        <v>588</v>
      </c>
      <c r="F246" s="117" t="s">
        <v>589</v>
      </c>
      <c r="G246" s="117">
        <v>40</v>
      </c>
      <c r="H246" s="117" t="s">
        <v>590</v>
      </c>
      <c r="I246" s="117" t="s">
        <v>153</v>
      </c>
      <c r="J246" s="117">
        <v>0</v>
      </c>
      <c r="K246" s="117" t="s">
        <v>133</v>
      </c>
      <c r="L246" s="117" t="s">
        <v>133</v>
      </c>
      <c r="M246" s="117" t="s">
        <v>133</v>
      </c>
      <c r="N246" s="117" t="s">
        <v>133</v>
      </c>
    </row>
    <row r="247" spans="1:14" ht="15.75" customHeight="1">
      <c r="A247" s="114">
        <v>246</v>
      </c>
      <c r="B247" s="115" t="str">
        <f t="shared" si="0"/>
        <v>C246</v>
      </c>
      <c r="C247" s="116" t="s">
        <v>581</v>
      </c>
      <c r="D247" s="116" t="s">
        <v>594</v>
      </c>
      <c r="E247" s="116" t="s">
        <v>588</v>
      </c>
      <c r="F247" s="117" t="s">
        <v>589</v>
      </c>
      <c r="G247" s="117">
        <v>60</v>
      </c>
      <c r="H247" s="117" t="s">
        <v>590</v>
      </c>
      <c r="I247" s="117" t="s">
        <v>153</v>
      </c>
      <c r="J247" s="117">
        <v>0</v>
      </c>
      <c r="K247" s="117" t="s">
        <v>133</v>
      </c>
      <c r="L247" s="117" t="s">
        <v>133</v>
      </c>
      <c r="M247" s="117" t="s">
        <v>133</v>
      </c>
      <c r="N247" s="117" t="s">
        <v>133</v>
      </c>
    </row>
    <row r="248" spans="1:14" ht="15.75" customHeight="1">
      <c r="A248" s="114">
        <v>247</v>
      </c>
      <c r="B248" s="115" t="str">
        <f t="shared" si="0"/>
        <v>C247</v>
      </c>
      <c r="C248" s="116" t="s">
        <v>581</v>
      </c>
      <c r="D248" s="116" t="s">
        <v>595</v>
      </c>
      <c r="E248" s="116" t="s">
        <v>588</v>
      </c>
      <c r="F248" s="117" t="s">
        <v>589</v>
      </c>
      <c r="G248" s="117">
        <v>60</v>
      </c>
      <c r="H248" s="117" t="s">
        <v>590</v>
      </c>
      <c r="I248" s="117" t="s">
        <v>153</v>
      </c>
      <c r="J248" s="117">
        <v>0</v>
      </c>
      <c r="K248" s="117" t="s">
        <v>133</v>
      </c>
      <c r="L248" s="117" t="s">
        <v>133</v>
      </c>
      <c r="M248" s="117" t="s">
        <v>133</v>
      </c>
      <c r="N248" s="117" t="s">
        <v>133</v>
      </c>
    </row>
    <row r="249" spans="1:14" ht="15.75" customHeight="1">
      <c r="A249" s="114">
        <v>248</v>
      </c>
      <c r="B249" s="115" t="str">
        <f t="shared" si="0"/>
        <v>C248</v>
      </c>
      <c r="C249" s="116" t="s">
        <v>581</v>
      </c>
      <c r="D249" s="116" t="s">
        <v>596</v>
      </c>
      <c r="E249" s="116" t="s">
        <v>597</v>
      </c>
      <c r="F249" s="117" t="s">
        <v>598</v>
      </c>
      <c r="G249" s="119">
        <v>30000</v>
      </c>
      <c r="H249" s="117">
        <v>20</v>
      </c>
      <c r="I249" s="117" t="s">
        <v>153</v>
      </c>
      <c r="J249" s="117">
        <v>0</v>
      </c>
      <c r="K249" s="117" t="s">
        <v>133</v>
      </c>
      <c r="L249" s="117" t="s">
        <v>133</v>
      </c>
      <c r="M249" s="117" t="s">
        <v>133</v>
      </c>
      <c r="N249" s="117" t="s">
        <v>133</v>
      </c>
    </row>
    <row r="250" spans="1:14" ht="15.75" customHeight="1">
      <c r="A250" s="114">
        <v>249</v>
      </c>
      <c r="B250" s="115" t="str">
        <f t="shared" si="0"/>
        <v>C249</v>
      </c>
      <c r="C250" s="116" t="s">
        <v>581</v>
      </c>
      <c r="D250" s="116" t="s">
        <v>599</v>
      </c>
      <c r="E250" s="116" t="s">
        <v>600</v>
      </c>
      <c r="F250" s="117" t="s">
        <v>589</v>
      </c>
      <c r="G250" s="117">
        <v>980</v>
      </c>
      <c r="H250" s="117">
        <v>2</v>
      </c>
      <c r="I250" s="117" t="s">
        <v>153</v>
      </c>
      <c r="J250" s="117">
        <v>0</v>
      </c>
      <c r="K250" s="117" t="s">
        <v>133</v>
      </c>
      <c r="L250" s="117" t="s">
        <v>133</v>
      </c>
      <c r="M250" s="117" t="s">
        <v>133</v>
      </c>
      <c r="N250" s="117" t="s">
        <v>133</v>
      </c>
    </row>
    <row r="251" spans="1:14" ht="15.75" customHeight="1">
      <c r="A251" s="114">
        <v>250</v>
      </c>
      <c r="B251" s="115" t="str">
        <f t="shared" si="0"/>
        <v>C250</v>
      </c>
      <c r="C251" s="116" t="s">
        <v>581</v>
      </c>
      <c r="D251" s="116" t="s">
        <v>601</v>
      </c>
      <c r="E251" s="116" t="s">
        <v>602</v>
      </c>
      <c r="F251" s="117" t="s">
        <v>37</v>
      </c>
      <c r="G251" s="119">
        <v>68000</v>
      </c>
      <c r="H251" s="117">
        <v>20</v>
      </c>
      <c r="I251" s="117" t="s">
        <v>153</v>
      </c>
      <c r="J251" s="117">
        <v>0</v>
      </c>
      <c r="K251" s="117" t="s">
        <v>133</v>
      </c>
      <c r="L251" s="117" t="s">
        <v>133</v>
      </c>
      <c r="M251" s="117" t="s">
        <v>133</v>
      </c>
      <c r="N251" s="117" t="s">
        <v>133</v>
      </c>
    </row>
    <row r="252" spans="1:14" ht="15.75" customHeight="1">
      <c r="A252" s="114">
        <v>251</v>
      </c>
      <c r="B252" s="115" t="str">
        <f t="shared" si="0"/>
        <v>C251</v>
      </c>
      <c r="C252" s="116" t="s">
        <v>581</v>
      </c>
      <c r="D252" s="116" t="s">
        <v>603</v>
      </c>
      <c r="E252" s="116" t="s">
        <v>604</v>
      </c>
      <c r="F252" s="117" t="s">
        <v>423</v>
      </c>
      <c r="G252" s="117">
        <v>240</v>
      </c>
      <c r="H252" s="117">
        <v>2</v>
      </c>
      <c r="I252" s="117" t="s">
        <v>153</v>
      </c>
      <c r="J252" s="117">
        <v>0</v>
      </c>
      <c r="K252" s="117" t="s">
        <v>133</v>
      </c>
      <c r="L252" s="117" t="s">
        <v>133</v>
      </c>
      <c r="M252" s="117" t="s">
        <v>133</v>
      </c>
      <c r="N252" s="117" t="s">
        <v>133</v>
      </c>
    </row>
    <row r="253" spans="1:14" ht="15.75" customHeight="1">
      <c r="A253" s="114">
        <v>252</v>
      </c>
      <c r="B253" s="115" t="str">
        <f t="shared" si="0"/>
        <v>C252</v>
      </c>
      <c r="C253" s="116" t="s">
        <v>581</v>
      </c>
      <c r="D253" s="116" t="s">
        <v>605</v>
      </c>
      <c r="E253" s="116" t="s">
        <v>606</v>
      </c>
      <c r="F253" s="117" t="s">
        <v>37</v>
      </c>
      <c r="G253" s="117">
        <v>27</v>
      </c>
      <c r="H253" s="117">
        <v>0</v>
      </c>
      <c r="I253" s="118"/>
      <c r="J253" s="117">
        <v>0</v>
      </c>
      <c r="K253" s="117" t="s">
        <v>133</v>
      </c>
      <c r="L253" s="117" t="s">
        <v>133</v>
      </c>
      <c r="M253" s="117" t="s">
        <v>133</v>
      </c>
      <c r="N253" s="117" t="s">
        <v>133</v>
      </c>
    </row>
    <row r="254" spans="1:14" ht="15.75" customHeight="1">
      <c r="A254" s="114">
        <v>253</v>
      </c>
      <c r="B254" s="115" t="str">
        <f t="shared" si="0"/>
        <v>C253</v>
      </c>
      <c r="C254" s="116" t="s">
        <v>581</v>
      </c>
      <c r="D254" s="116" t="s">
        <v>605</v>
      </c>
      <c r="E254" s="116" t="s">
        <v>607</v>
      </c>
      <c r="F254" s="117" t="s">
        <v>37</v>
      </c>
      <c r="G254" s="117">
        <v>23</v>
      </c>
      <c r="H254" s="117">
        <v>0</v>
      </c>
      <c r="I254" s="118"/>
      <c r="J254" s="117">
        <v>0</v>
      </c>
      <c r="K254" s="117" t="s">
        <v>133</v>
      </c>
      <c r="L254" s="117" t="s">
        <v>133</v>
      </c>
      <c r="M254" s="117" t="s">
        <v>133</v>
      </c>
      <c r="N254" s="117" t="s">
        <v>133</v>
      </c>
    </row>
    <row r="255" spans="1:14" ht="15.75" customHeight="1">
      <c r="A255" s="114">
        <v>254</v>
      </c>
      <c r="B255" s="115" t="str">
        <f t="shared" si="0"/>
        <v>C254</v>
      </c>
      <c r="C255" s="116" t="s">
        <v>581</v>
      </c>
      <c r="D255" s="116" t="s">
        <v>608</v>
      </c>
      <c r="E255" s="116" t="s">
        <v>609</v>
      </c>
      <c r="F255" s="117" t="s">
        <v>37</v>
      </c>
      <c r="G255" s="117">
        <v>3</v>
      </c>
      <c r="H255" s="117">
        <v>0</v>
      </c>
      <c r="I255" s="118"/>
      <c r="J255" s="117">
        <v>0</v>
      </c>
      <c r="K255" s="117" t="s">
        <v>133</v>
      </c>
      <c r="L255" s="117" t="s">
        <v>133</v>
      </c>
      <c r="M255" s="117" t="s">
        <v>133</v>
      </c>
      <c r="N255" s="117" t="s">
        <v>133</v>
      </c>
    </row>
    <row r="256" spans="1:14" ht="15.75" customHeight="1">
      <c r="A256" s="114">
        <v>255</v>
      </c>
      <c r="B256" s="115" t="str">
        <f t="shared" si="0"/>
        <v>C255</v>
      </c>
      <c r="C256" s="116" t="s">
        <v>581</v>
      </c>
      <c r="D256" s="116" t="s">
        <v>608</v>
      </c>
      <c r="E256" s="116" t="s">
        <v>610</v>
      </c>
      <c r="F256" s="117" t="s">
        <v>37</v>
      </c>
      <c r="G256" s="117">
        <v>3</v>
      </c>
      <c r="H256" s="117">
        <v>0</v>
      </c>
      <c r="I256" s="118"/>
      <c r="J256" s="117">
        <v>0</v>
      </c>
      <c r="K256" s="117" t="s">
        <v>133</v>
      </c>
      <c r="L256" s="117" t="s">
        <v>133</v>
      </c>
      <c r="M256" s="117" t="s">
        <v>133</v>
      </c>
      <c r="N256" s="117" t="s">
        <v>133</v>
      </c>
    </row>
    <row r="257" spans="1:14" ht="15.75" customHeight="1">
      <c r="A257" s="114">
        <v>256</v>
      </c>
      <c r="B257" s="115" t="str">
        <f t="shared" ref="B257:B511" si="1">"C"&amp;A257</f>
        <v>C256</v>
      </c>
      <c r="C257" s="116" t="s">
        <v>581</v>
      </c>
      <c r="D257" s="116" t="s">
        <v>611</v>
      </c>
      <c r="E257" s="116" t="s">
        <v>612</v>
      </c>
      <c r="F257" s="117" t="s">
        <v>37</v>
      </c>
      <c r="G257" s="117">
        <v>34</v>
      </c>
      <c r="H257" s="117">
        <v>0</v>
      </c>
      <c r="I257" s="118"/>
      <c r="J257" s="117">
        <v>0</v>
      </c>
      <c r="K257" s="117" t="s">
        <v>133</v>
      </c>
      <c r="L257" s="117" t="s">
        <v>133</v>
      </c>
      <c r="M257" s="117" t="s">
        <v>133</v>
      </c>
      <c r="N257" s="117" t="s">
        <v>133</v>
      </c>
    </row>
    <row r="258" spans="1:14" ht="15.75" customHeight="1">
      <c r="A258" s="114">
        <v>257</v>
      </c>
      <c r="B258" s="115" t="str">
        <f t="shared" si="1"/>
        <v>C257</v>
      </c>
      <c r="C258" s="116" t="s">
        <v>581</v>
      </c>
      <c r="D258" s="116" t="s">
        <v>611</v>
      </c>
      <c r="E258" s="116" t="s">
        <v>613</v>
      </c>
      <c r="F258" s="117" t="s">
        <v>37</v>
      </c>
      <c r="G258" s="117">
        <v>7</v>
      </c>
      <c r="H258" s="117">
        <v>0</v>
      </c>
      <c r="I258" s="118"/>
      <c r="J258" s="117">
        <v>0</v>
      </c>
      <c r="K258" s="117" t="s">
        <v>133</v>
      </c>
      <c r="L258" s="117" t="s">
        <v>133</v>
      </c>
      <c r="M258" s="117" t="s">
        <v>133</v>
      </c>
      <c r="N258" s="117" t="s">
        <v>133</v>
      </c>
    </row>
    <row r="259" spans="1:14" ht="15.75" customHeight="1">
      <c r="A259" s="114">
        <v>258</v>
      </c>
      <c r="B259" s="115" t="str">
        <f t="shared" si="1"/>
        <v>C258</v>
      </c>
      <c r="C259" s="116" t="s">
        <v>581</v>
      </c>
      <c r="D259" s="116" t="s">
        <v>611</v>
      </c>
      <c r="E259" s="116" t="s">
        <v>614</v>
      </c>
      <c r="F259" s="117" t="s">
        <v>37</v>
      </c>
      <c r="G259" s="117">
        <v>13</v>
      </c>
      <c r="H259" s="117">
        <v>0</v>
      </c>
      <c r="I259" s="118"/>
      <c r="J259" s="117">
        <v>0</v>
      </c>
      <c r="K259" s="117" t="s">
        <v>133</v>
      </c>
      <c r="L259" s="117" t="s">
        <v>133</v>
      </c>
      <c r="M259" s="117" t="s">
        <v>133</v>
      </c>
      <c r="N259" s="117" t="s">
        <v>133</v>
      </c>
    </row>
    <row r="260" spans="1:14" ht="15.75" customHeight="1">
      <c r="A260" s="114">
        <v>259</v>
      </c>
      <c r="B260" s="115" t="str">
        <f t="shared" si="1"/>
        <v>C259</v>
      </c>
      <c r="C260" s="116" t="s">
        <v>581</v>
      </c>
      <c r="D260" s="116" t="s">
        <v>611</v>
      </c>
      <c r="E260" s="116" t="s">
        <v>615</v>
      </c>
      <c r="F260" s="117" t="s">
        <v>37</v>
      </c>
      <c r="G260" s="117">
        <v>87</v>
      </c>
      <c r="H260" s="117">
        <v>0</v>
      </c>
      <c r="I260" s="118"/>
      <c r="J260" s="117">
        <v>0</v>
      </c>
      <c r="K260" s="117" t="s">
        <v>133</v>
      </c>
      <c r="L260" s="117" t="s">
        <v>133</v>
      </c>
      <c r="M260" s="117" t="s">
        <v>133</v>
      </c>
      <c r="N260" s="117" t="s">
        <v>133</v>
      </c>
    </row>
    <row r="261" spans="1:14" ht="15.75" customHeight="1">
      <c r="A261" s="114">
        <v>260</v>
      </c>
      <c r="B261" s="115" t="str">
        <f t="shared" si="1"/>
        <v>C260</v>
      </c>
      <c r="C261" s="116" t="s">
        <v>581</v>
      </c>
      <c r="D261" s="116" t="s">
        <v>616</v>
      </c>
      <c r="E261" s="116" t="s">
        <v>617</v>
      </c>
      <c r="F261" s="117" t="s">
        <v>37</v>
      </c>
      <c r="G261" s="119">
        <v>2400</v>
      </c>
      <c r="H261" s="117">
        <v>2</v>
      </c>
      <c r="I261" s="117" t="s">
        <v>153</v>
      </c>
      <c r="J261" s="117">
        <v>0</v>
      </c>
      <c r="K261" s="117" t="s">
        <v>133</v>
      </c>
      <c r="L261" s="117" t="s">
        <v>133</v>
      </c>
      <c r="M261" s="117" t="s">
        <v>133</v>
      </c>
      <c r="N261" s="117" t="s">
        <v>133</v>
      </c>
    </row>
    <row r="262" spans="1:14" ht="15.75" customHeight="1">
      <c r="A262" s="114">
        <v>261</v>
      </c>
      <c r="B262" s="115" t="str">
        <f t="shared" si="1"/>
        <v>C261</v>
      </c>
      <c r="C262" s="116" t="s">
        <v>581</v>
      </c>
      <c r="D262" s="116" t="s">
        <v>618</v>
      </c>
      <c r="E262" s="116" t="s">
        <v>619</v>
      </c>
      <c r="F262" s="117" t="s">
        <v>37</v>
      </c>
      <c r="G262" s="117">
        <v>40</v>
      </c>
      <c r="H262" s="117">
        <v>0</v>
      </c>
      <c r="I262" s="118"/>
      <c r="J262" s="117">
        <v>0</v>
      </c>
      <c r="K262" s="117" t="s">
        <v>133</v>
      </c>
      <c r="L262" s="117" t="s">
        <v>133</v>
      </c>
      <c r="M262" s="117" t="s">
        <v>133</v>
      </c>
      <c r="N262" s="117" t="s">
        <v>133</v>
      </c>
    </row>
    <row r="263" spans="1:14" ht="15.75" customHeight="1">
      <c r="A263" s="114">
        <v>262</v>
      </c>
      <c r="B263" s="115" t="str">
        <f t="shared" si="1"/>
        <v>C262</v>
      </c>
      <c r="C263" s="116" t="s">
        <v>581</v>
      </c>
      <c r="D263" s="116" t="s">
        <v>620</v>
      </c>
      <c r="E263" s="116" t="s">
        <v>621</v>
      </c>
      <c r="F263" s="117" t="s">
        <v>37</v>
      </c>
      <c r="G263" s="117">
        <v>13</v>
      </c>
      <c r="H263" s="117">
        <v>1</v>
      </c>
      <c r="I263" s="117" t="s">
        <v>231</v>
      </c>
      <c r="J263" s="117">
        <v>0</v>
      </c>
      <c r="K263" s="117" t="s">
        <v>133</v>
      </c>
      <c r="L263" s="117" t="s">
        <v>133</v>
      </c>
      <c r="M263" s="117" t="s">
        <v>133</v>
      </c>
      <c r="N263" s="117" t="s">
        <v>133</v>
      </c>
    </row>
    <row r="264" spans="1:14" ht="15.75" customHeight="1">
      <c r="A264" s="114">
        <v>263</v>
      </c>
      <c r="B264" s="115" t="str">
        <f t="shared" si="1"/>
        <v>C263</v>
      </c>
      <c r="C264" s="116" t="s">
        <v>581</v>
      </c>
      <c r="D264" s="116" t="s">
        <v>620</v>
      </c>
      <c r="E264" s="116" t="s">
        <v>622</v>
      </c>
      <c r="F264" s="117" t="s">
        <v>37</v>
      </c>
      <c r="G264" s="117">
        <v>10</v>
      </c>
      <c r="H264" s="117">
        <v>1</v>
      </c>
      <c r="I264" s="117" t="s">
        <v>231</v>
      </c>
      <c r="J264" s="117">
        <v>0</v>
      </c>
      <c r="K264" s="117" t="s">
        <v>133</v>
      </c>
      <c r="L264" s="117" t="s">
        <v>133</v>
      </c>
      <c r="M264" s="117" t="s">
        <v>133</v>
      </c>
      <c r="N264" s="117" t="s">
        <v>133</v>
      </c>
    </row>
    <row r="265" spans="1:14" ht="15.75" customHeight="1">
      <c r="A265" s="114">
        <v>264</v>
      </c>
      <c r="B265" s="115" t="str">
        <f t="shared" si="1"/>
        <v>C264</v>
      </c>
      <c r="C265" s="116" t="s">
        <v>581</v>
      </c>
      <c r="D265" s="116" t="s">
        <v>620</v>
      </c>
      <c r="E265" s="116" t="s">
        <v>623</v>
      </c>
      <c r="F265" s="117" t="s">
        <v>37</v>
      </c>
      <c r="G265" s="117">
        <v>13</v>
      </c>
      <c r="H265" s="117">
        <v>1</v>
      </c>
      <c r="I265" s="117" t="s">
        <v>231</v>
      </c>
      <c r="J265" s="117">
        <v>0</v>
      </c>
      <c r="K265" s="117" t="s">
        <v>133</v>
      </c>
      <c r="L265" s="117" t="s">
        <v>133</v>
      </c>
      <c r="M265" s="117" t="s">
        <v>133</v>
      </c>
      <c r="N265" s="117" t="s">
        <v>133</v>
      </c>
    </row>
    <row r="266" spans="1:14" ht="15.75" customHeight="1">
      <c r="A266" s="114">
        <v>265</v>
      </c>
      <c r="B266" s="115" t="str">
        <f t="shared" si="1"/>
        <v>C265</v>
      </c>
      <c r="C266" s="116" t="s">
        <v>581</v>
      </c>
      <c r="D266" s="116" t="s">
        <v>620</v>
      </c>
      <c r="E266" s="116" t="s">
        <v>624</v>
      </c>
      <c r="F266" s="117" t="s">
        <v>37</v>
      </c>
      <c r="G266" s="117">
        <v>10</v>
      </c>
      <c r="H266" s="117">
        <v>1</v>
      </c>
      <c r="I266" s="117" t="s">
        <v>231</v>
      </c>
      <c r="J266" s="117">
        <v>0</v>
      </c>
      <c r="K266" s="117" t="s">
        <v>133</v>
      </c>
      <c r="L266" s="117" t="s">
        <v>133</v>
      </c>
      <c r="M266" s="117" t="s">
        <v>133</v>
      </c>
      <c r="N266" s="117" t="s">
        <v>133</v>
      </c>
    </row>
    <row r="267" spans="1:14" ht="15.75" customHeight="1">
      <c r="A267" s="114">
        <v>266</v>
      </c>
      <c r="B267" s="115" t="str">
        <f t="shared" si="1"/>
        <v>C266</v>
      </c>
      <c r="C267" s="116" t="s">
        <v>581</v>
      </c>
      <c r="D267" s="116" t="s">
        <v>625</v>
      </c>
      <c r="E267" s="116" t="s">
        <v>626</v>
      </c>
      <c r="F267" s="117" t="s">
        <v>37</v>
      </c>
      <c r="G267" s="117">
        <v>210</v>
      </c>
      <c r="H267" s="117">
        <v>2</v>
      </c>
      <c r="I267" s="117" t="s">
        <v>153</v>
      </c>
      <c r="J267" s="117">
        <v>0</v>
      </c>
      <c r="K267" s="117" t="s">
        <v>133</v>
      </c>
      <c r="L267" s="117" t="s">
        <v>133</v>
      </c>
      <c r="M267" s="117" t="s">
        <v>133</v>
      </c>
      <c r="N267" s="117" t="s">
        <v>133</v>
      </c>
    </row>
    <row r="268" spans="1:14" ht="15.75" customHeight="1">
      <c r="A268" s="114">
        <v>267</v>
      </c>
      <c r="B268" s="115" t="str">
        <f t="shared" si="1"/>
        <v>C267</v>
      </c>
      <c r="C268" s="116" t="s">
        <v>581</v>
      </c>
      <c r="D268" s="116" t="s">
        <v>627</v>
      </c>
      <c r="E268" s="116" t="s">
        <v>628</v>
      </c>
      <c r="F268" s="117" t="s">
        <v>37</v>
      </c>
      <c r="G268" s="117">
        <v>63</v>
      </c>
      <c r="H268" s="117">
        <v>2</v>
      </c>
      <c r="I268" s="117" t="s">
        <v>153</v>
      </c>
      <c r="J268" s="117">
        <v>0</v>
      </c>
      <c r="K268" s="117" t="s">
        <v>133</v>
      </c>
      <c r="L268" s="117" t="s">
        <v>133</v>
      </c>
      <c r="M268" s="117" t="s">
        <v>133</v>
      </c>
      <c r="N268" s="117" t="s">
        <v>133</v>
      </c>
    </row>
    <row r="269" spans="1:14" ht="15.75" customHeight="1">
      <c r="A269" s="114">
        <v>268</v>
      </c>
      <c r="B269" s="115" t="str">
        <f t="shared" si="1"/>
        <v>C268</v>
      </c>
      <c r="C269" s="116" t="s">
        <v>581</v>
      </c>
      <c r="D269" s="116" t="s">
        <v>629</v>
      </c>
      <c r="E269" s="116" t="s">
        <v>630</v>
      </c>
      <c r="F269" s="117" t="s">
        <v>37</v>
      </c>
      <c r="G269" s="119">
        <v>1000</v>
      </c>
      <c r="H269" s="117">
        <v>2</v>
      </c>
      <c r="I269" s="117" t="s">
        <v>153</v>
      </c>
      <c r="J269" s="117">
        <v>0</v>
      </c>
      <c r="K269" s="117" t="s">
        <v>133</v>
      </c>
      <c r="L269" s="117" t="s">
        <v>133</v>
      </c>
      <c r="M269" s="117" t="s">
        <v>133</v>
      </c>
      <c r="N269" s="117" t="s">
        <v>133</v>
      </c>
    </row>
    <row r="270" spans="1:14" ht="15.75" customHeight="1">
      <c r="A270" s="114">
        <v>269</v>
      </c>
      <c r="B270" s="115" t="str">
        <f t="shared" si="1"/>
        <v>C269</v>
      </c>
      <c r="C270" s="116" t="s">
        <v>581</v>
      </c>
      <c r="D270" s="116" t="s">
        <v>631</v>
      </c>
      <c r="E270" s="116" t="s">
        <v>632</v>
      </c>
      <c r="F270" s="117" t="s">
        <v>37</v>
      </c>
      <c r="G270" s="119">
        <v>8610</v>
      </c>
      <c r="H270" s="117">
        <v>5</v>
      </c>
      <c r="I270" s="117" t="s">
        <v>153</v>
      </c>
      <c r="J270" s="117">
        <v>0</v>
      </c>
      <c r="K270" s="118"/>
      <c r="L270" s="118"/>
      <c r="M270" s="118"/>
      <c r="N270" s="118"/>
    </row>
    <row r="271" spans="1:14" ht="15.75" customHeight="1">
      <c r="A271" s="114">
        <v>270</v>
      </c>
      <c r="B271" s="115" t="str">
        <f t="shared" si="1"/>
        <v>C270</v>
      </c>
      <c r="C271" s="116" t="s">
        <v>581</v>
      </c>
      <c r="D271" s="116" t="s">
        <v>633</v>
      </c>
      <c r="E271" s="116" t="s">
        <v>634</v>
      </c>
      <c r="F271" s="117" t="s">
        <v>163</v>
      </c>
      <c r="G271" s="117">
        <v>13</v>
      </c>
      <c r="H271" s="117">
        <v>0</v>
      </c>
      <c r="I271" s="118"/>
      <c r="J271" s="117">
        <v>0</v>
      </c>
      <c r="K271" s="117" t="s">
        <v>133</v>
      </c>
      <c r="L271" s="117" t="s">
        <v>133</v>
      </c>
      <c r="M271" s="117" t="s">
        <v>133</v>
      </c>
      <c r="N271" s="117" t="s">
        <v>133</v>
      </c>
    </row>
    <row r="272" spans="1:14" ht="15.75" customHeight="1">
      <c r="A272" s="114">
        <v>271</v>
      </c>
      <c r="B272" s="115" t="str">
        <f t="shared" si="1"/>
        <v>C271</v>
      </c>
      <c r="C272" s="116" t="s">
        <v>581</v>
      </c>
      <c r="D272" s="116" t="s">
        <v>633</v>
      </c>
      <c r="E272" s="116" t="s">
        <v>635</v>
      </c>
      <c r="F272" s="117" t="s">
        <v>163</v>
      </c>
      <c r="G272" s="117">
        <v>15</v>
      </c>
      <c r="H272" s="117">
        <v>0</v>
      </c>
      <c r="I272" s="118"/>
      <c r="J272" s="117">
        <v>0</v>
      </c>
      <c r="K272" s="117" t="s">
        <v>133</v>
      </c>
      <c r="L272" s="117" t="s">
        <v>133</v>
      </c>
      <c r="M272" s="117" t="s">
        <v>133</v>
      </c>
      <c r="N272" s="117" t="s">
        <v>133</v>
      </c>
    </row>
    <row r="273" spans="1:14" ht="15.75" customHeight="1">
      <c r="A273" s="114">
        <v>272</v>
      </c>
      <c r="B273" s="115" t="str">
        <f t="shared" si="1"/>
        <v>C272</v>
      </c>
      <c r="C273" s="116" t="s">
        <v>581</v>
      </c>
      <c r="D273" s="116" t="s">
        <v>633</v>
      </c>
      <c r="E273" s="116" t="s">
        <v>636</v>
      </c>
      <c r="F273" s="117" t="s">
        <v>163</v>
      </c>
      <c r="G273" s="117">
        <v>2</v>
      </c>
      <c r="H273" s="117">
        <v>0</v>
      </c>
      <c r="I273" s="118"/>
      <c r="J273" s="117">
        <v>0</v>
      </c>
      <c r="K273" s="117" t="s">
        <v>133</v>
      </c>
      <c r="L273" s="117" t="s">
        <v>133</v>
      </c>
      <c r="M273" s="117" t="s">
        <v>133</v>
      </c>
      <c r="N273" s="117" t="s">
        <v>133</v>
      </c>
    </row>
    <row r="274" spans="1:14" ht="15.75" customHeight="1">
      <c r="A274" s="114">
        <v>273</v>
      </c>
      <c r="B274" s="115" t="str">
        <f t="shared" si="1"/>
        <v>C273</v>
      </c>
      <c r="C274" s="116" t="s">
        <v>581</v>
      </c>
      <c r="D274" s="116" t="s">
        <v>637</v>
      </c>
      <c r="E274" s="116" t="s">
        <v>638</v>
      </c>
      <c r="F274" s="117" t="s">
        <v>426</v>
      </c>
      <c r="G274" s="117">
        <v>36</v>
      </c>
      <c r="H274" s="117">
        <v>0</v>
      </c>
      <c r="I274" s="118"/>
      <c r="J274" s="117">
        <v>0</v>
      </c>
      <c r="K274" s="118"/>
      <c r="L274" s="118"/>
      <c r="M274" s="117" t="s">
        <v>133</v>
      </c>
      <c r="N274" s="117" t="s">
        <v>133</v>
      </c>
    </row>
    <row r="275" spans="1:14" ht="15.75" customHeight="1">
      <c r="A275" s="114">
        <v>274</v>
      </c>
      <c r="B275" s="115" t="str">
        <f t="shared" si="1"/>
        <v>C274</v>
      </c>
      <c r="C275" s="116" t="s">
        <v>581</v>
      </c>
      <c r="D275" s="116" t="s">
        <v>639</v>
      </c>
      <c r="E275" s="116" t="s">
        <v>640</v>
      </c>
      <c r="F275" s="117" t="s">
        <v>163</v>
      </c>
      <c r="G275" s="117">
        <v>7</v>
      </c>
      <c r="H275" s="117">
        <v>0</v>
      </c>
      <c r="I275" s="118"/>
      <c r="J275" s="117">
        <v>0</v>
      </c>
      <c r="K275" s="118"/>
      <c r="L275" s="117" t="s">
        <v>133</v>
      </c>
      <c r="M275" s="117" t="s">
        <v>133</v>
      </c>
      <c r="N275" s="117" t="s">
        <v>133</v>
      </c>
    </row>
    <row r="276" spans="1:14" ht="15.75" customHeight="1">
      <c r="A276" s="114">
        <v>275</v>
      </c>
      <c r="B276" s="115" t="str">
        <f t="shared" si="1"/>
        <v>C275</v>
      </c>
      <c r="C276" s="116" t="s">
        <v>581</v>
      </c>
      <c r="D276" s="116" t="s">
        <v>641</v>
      </c>
      <c r="E276" s="116" t="s">
        <v>642</v>
      </c>
      <c r="F276" s="117" t="s">
        <v>37</v>
      </c>
      <c r="G276" s="117">
        <v>150</v>
      </c>
      <c r="H276" s="117">
        <v>2</v>
      </c>
      <c r="I276" s="117" t="s">
        <v>231</v>
      </c>
      <c r="J276" s="117">
        <v>0</v>
      </c>
      <c r="K276" s="118"/>
      <c r="L276" s="117" t="s">
        <v>133</v>
      </c>
      <c r="M276" s="117" t="s">
        <v>133</v>
      </c>
      <c r="N276" s="117" t="s">
        <v>133</v>
      </c>
    </row>
    <row r="277" spans="1:14" ht="15.75" customHeight="1">
      <c r="A277" s="114">
        <v>276</v>
      </c>
      <c r="B277" s="115" t="str">
        <f t="shared" si="1"/>
        <v>C276</v>
      </c>
      <c r="C277" s="116" t="s">
        <v>581</v>
      </c>
      <c r="D277" s="116" t="s">
        <v>643</v>
      </c>
      <c r="E277" s="116" t="s">
        <v>644</v>
      </c>
      <c r="F277" s="117" t="s">
        <v>645</v>
      </c>
      <c r="G277" s="117">
        <v>84</v>
      </c>
      <c r="H277" s="117">
        <v>1</v>
      </c>
      <c r="I277" s="117" t="s">
        <v>153</v>
      </c>
      <c r="J277" s="117" t="s">
        <v>646</v>
      </c>
      <c r="K277" s="118"/>
      <c r="L277" s="117" t="s">
        <v>133</v>
      </c>
      <c r="M277" s="117" t="s">
        <v>133</v>
      </c>
      <c r="N277" s="117" t="s">
        <v>133</v>
      </c>
    </row>
    <row r="278" spans="1:14" ht="15.75" customHeight="1">
      <c r="A278" s="114">
        <v>277</v>
      </c>
      <c r="B278" s="115" t="str">
        <f t="shared" si="1"/>
        <v>C277</v>
      </c>
      <c r="C278" s="116" t="s">
        <v>581</v>
      </c>
      <c r="D278" s="116" t="s">
        <v>647</v>
      </c>
      <c r="E278" s="116" t="s">
        <v>648</v>
      </c>
      <c r="F278" s="117" t="s">
        <v>645</v>
      </c>
      <c r="G278" s="117">
        <v>50</v>
      </c>
      <c r="H278" s="117">
        <v>1</v>
      </c>
      <c r="I278" s="117" t="s">
        <v>231</v>
      </c>
      <c r="J278" s="117">
        <v>0</v>
      </c>
      <c r="K278" s="118"/>
      <c r="L278" s="117" t="s">
        <v>133</v>
      </c>
      <c r="M278" s="117" t="s">
        <v>133</v>
      </c>
      <c r="N278" s="117" t="s">
        <v>133</v>
      </c>
    </row>
    <row r="279" spans="1:14" ht="15.75" customHeight="1">
      <c r="A279" s="114">
        <v>278</v>
      </c>
      <c r="B279" s="115" t="str">
        <f t="shared" si="1"/>
        <v>C278</v>
      </c>
      <c r="C279" s="116" t="s">
        <v>581</v>
      </c>
      <c r="D279" s="116" t="s">
        <v>649</v>
      </c>
      <c r="E279" s="116" t="s">
        <v>650</v>
      </c>
      <c r="F279" s="117" t="s">
        <v>645</v>
      </c>
      <c r="G279" s="117">
        <v>12</v>
      </c>
      <c r="H279" s="117">
        <v>1</v>
      </c>
      <c r="I279" s="117" t="s">
        <v>153</v>
      </c>
      <c r="J279" s="117">
        <v>0</v>
      </c>
      <c r="K279" s="118"/>
      <c r="L279" s="117" t="s">
        <v>133</v>
      </c>
      <c r="M279" s="117" t="s">
        <v>133</v>
      </c>
      <c r="N279" s="117" t="s">
        <v>133</v>
      </c>
    </row>
    <row r="280" spans="1:14" ht="15.75" customHeight="1">
      <c r="A280" s="114">
        <v>279</v>
      </c>
      <c r="B280" s="115" t="str">
        <f t="shared" si="1"/>
        <v>C279</v>
      </c>
      <c r="C280" s="116" t="s">
        <v>581</v>
      </c>
      <c r="D280" s="116" t="s">
        <v>651</v>
      </c>
      <c r="E280" s="116" t="s">
        <v>652</v>
      </c>
      <c r="F280" s="117" t="s">
        <v>645</v>
      </c>
      <c r="G280" s="117">
        <v>60</v>
      </c>
      <c r="H280" s="117">
        <v>2</v>
      </c>
      <c r="I280" s="117" t="s">
        <v>231</v>
      </c>
      <c r="J280" s="117">
        <v>0</v>
      </c>
      <c r="K280" s="118"/>
      <c r="L280" s="118"/>
      <c r="M280" s="118"/>
      <c r="N280" s="118"/>
    </row>
    <row r="281" spans="1:14" ht="15.75" customHeight="1">
      <c r="A281" s="114">
        <v>280</v>
      </c>
      <c r="B281" s="115" t="str">
        <f t="shared" si="1"/>
        <v>C280</v>
      </c>
      <c r="C281" s="116" t="s">
        <v>581</v>
      </c>
      <c r="D281" s="116" t="s">
        <v>653</v>
      </c>
      <c r="E281" s="116" t="s">
        <v>654</v>
      </c>
      <c r="F281" s="117" t="s">
        <v>645</v>
      </c>
      <c r="G281" s="117">
        <v>24</v>
      </c>
      <c r="H281" s="117">
        <v>1</v>
      </c>
      <c r="I281" s="117" t="s">
        <v>153</v>
      </c>
      <c r="J281" s="117">
        <v>0</v>
      </c>
      <c r="K281" s="118"/>
      <c r="L281" s="118"/>
      <c r="M281" s="118"/>
      <c r="N281" s="118"/>
    </row>
    <row r="282" spans="1:14" ht="15.75" customHeight="1">
      <c r="A282" s="114">
        <v>281</v>
      </c>
      <c r="B282" s="115" t="str">
        <f t="shared" si="1"/>
        <v>C281</v>
      </c>
      <c r="C282" s="116" t="s">
        <v>581</v>
      </c>
      <c r="D282" s="116" t="s">
        <v>655</v>
      </c>
      <c r="E282" s="116" t="s">
        <v>656</v>
      </c>
      <c r="F282" s="117" t="s">
        <v>645</v>
      </c>
      <c r="G282" s="117">
        <v>5</v>
      </c>
      <c r="H282" s="117">
        <v>1</v>
      </c>
      <c r="I282" s="117" t="s">
        <v>231</v>
      </c>
      <c r="J282" s="117">
        <v>0</v>
      </c>
      <c r="K282" s="118"/>
      <c r="L282" s="118"/>
      <c r="M282" s="118"/>
      <c r="N282" s="118"/>
    </row>
    <row r="283" spans="1:14" ht="15.75" customHeight="1">
      <c r="A283" s="114">
        <v>282</v>
      </c>
      <c r="B283" s="115" t="str">
        <f t="shared" si="1"/>
        <v>C282</v>
      </c>
      <c r="C283" s="116" t="s">
        <v>581</v>
      </c>
      <c r="D283" s="116" t="s">
        <v>657</v>
      </c>
      <c r="E283" s="116" t="s">
        <v>658</v>
      </c>
      <c r="F283" s="117" t="s">
        <v>163</v>
      </c>
      <c r="G283" s="117">
        <v>20</v>
      </c>
      <c r="H283" s="117">
        <v>1</v>
      </c>
      <c r="I283" s="117" t="s">
        <v>231</v>
      </c>
      <c r="J283" s="117">
        <v>0</v>
      </c>
      <c r="K283" s="117" t="s">
        <v>133</v>
      </c>
      <c r="L283" s="117" t="s">
        <v>133</v>
      </c>
      <c r="M283" s="117" t="s">
        <v>133</v>
      </c>
      <c r="N283" s="117" t="s">
        <v>133</v>
      </c>
    </row>
    <row r="284" spans="1:14" ht="15.75" customHeight="1">
      <c r="A284" s="114">
        <v>283</v>
      </c>
      <c r="B284" s="115" t="str">
        <f t="shared" si="1"/>
        <v>C283</v>
      </c>
      <c r="C284" s="116" t="s">
        <v>581</v>
      </c>
      <c r="D284" s="116" t="s">
        <v>659</v>
      </c>
      <c r="E284" s="116" t="s">
        <v>660</v>
      </c>
      <c r="F284" s="117" t="s">
        <v>163</v>
      </c>
      <c r="G284" s="117">
        <v>30</v>
      </c>
      <c r="H284" s="117">
        <v>1</v>
      </c>
      <c r="I284" s="117" t="s">
        <v>231</v>
      </c>
      <c r="J284" s="117">
        <v>0</v>
      </c>
      <c r="K284" s="117" t="s">
        <v>133</v>
      </c>
      <c r="L284" s="117" t="s">
        <v>133</v>
      </c>
      <c r="M284" s="117" t="s">
        <v>133</v>
      </c>
      <c r="N284" s="117" t="s">
        <v>133</v>
      </c>
    </row>
    <row r="285" spans="1:14" ht="15.75" customHeight="1">
      <c r="A285" s="114">
        <v>284</v>
      </c>
      <c r="B285" s="115" t="str">
        <f t="shared" si="1"/>
        <v>C284</v>
      </c>
      <c r="C285" s="116" t="s">
        <v>661</v>
      </c>
      <c r="D285" s="116" t="s">
        <v>662</v>
      </c>
      <c r="E285" s="116" t="s">
        <v>663</v>
      </c>
      <c r="F285" s="117" t="s">
        <v>37</v>
      </c>
      <c r="G285" s="119">
        <v>4000</v>
      </c>
      <c r="H285" s="117">
        <v>20</v>
      </c>
      <c r="I285" s="117" t="s">
        <v>153</v>
      </c>
      <c r="J285" s="117">
        <v>0</v>
      </c>
      <c r="K285" s="118"/>
      <c r="L285" s="117" t="s">
        <v>133</v>
      </c>
      <c r="M285" s="118"/>
      <c r="N285" s="117" t="s">
        <v>133</v>
      </c>
    </row>
    <row r="286" spans="1:14" ht="15.75" customHeight="1">
      <c r="A286" s="114">
        <v>285</v>
      </c>
      <c r="B286" s="115" t="str">
        <f t="shared" si="1"/>
        <v>C285</v>
      </c>
      <c r="C286" s="116" t="s">
        <v>581</v>
      </c>
      <c r="D286" s="116" t="s">
        <v>664</v>
      </c>
      <c r="E286" s="116" t="s">
        <v>665</v>
      </c>
      <c r="F286" s="117" t="s">
        <v>37</v>
      </c>
      <c r="G286" s="117">
        <v>63</v>
      </c>
      <c r="H286" s="117">
        <v>2</v>
      </c>
      <c r="I286" s="117" t="s">
        <v>153</v>
      </c>
      <c r="J286" s="117">
        <v>0</v>
      </c>
      <c r="K286" s="117" t="s">
        <v>133</v>
      </c>
      <c r="L286" s="117" t="s">
        <v>133</v>
      </c>
      <c r="M286" s="118"/>
      <c r="N286" s="118"/>
    </row>
    <row r="287" spans="1:14" ht="15.75" customHeight="1">
      <c r="A287" s="114">
        <v>286</v>
      </c>
      <c r="B287" s="115" t="str">
        <f t="shared" si="1"/>
        <v>C286</v>
      </c>
      <c r="C287" s="116" t="s">
        <v>581</v>
      </c>
      <c r="D287" s="116" t="s">
        <v>666</v>
      </c>
      <c r="E287" s="116" t="s">
        <v>667</v>
      </c>
      <c r="F287" s="117" t="s">
        <v>37</v>
      </c>
      <c r="G287" s="117">
        <v>21</v>
      </c>
      <c r="H287" s="117">
        <v>2</v>
      </c>
      <c r="I287" s="117" t="s">
        <v>231</v>
      </c>
      <c r="J287" s="117">
        <v>0</v>
      </c>
      <c r="K287" s="117" t="s">
        <v>133</v>
      </c>
      <c r="L287" s="117" t="s">
        <v>133</v>
      </c>
      <c r="M287" s="118"/>
      <c r="N287" s="118"/>
    </row>
    <row r="288" spans="1:14" ht="15.75" customHeight="1">
      <c r="A288" s="114">
        <v>287</v>
      </c>
      <c r="B288" s="115" t="str">
        <f t="shared" si="1"/>
        <v>C287</v>
      </c>
      <c r="C288" s="116" t="s">
        <v>581</v>
      </c>
      <c r="D288" s="116" t="s">
        <v>668</v>
      </c>
      <c r="E288" s="116" t="s">
        <v>667</v>
      </c>
      <c r="F288" s="117" t="s">
        <v>37</v>
      </c>
      <c r="G288" s="117">
        <v>21</v>
      </c>
      <c r="H288" s="117">
        <v>2</v>
      </c>
      <c r="I288" s="117" t="s">
        <v>153</v>
      </c>
      <c r="J288" s="117">
        <v>0</v>
      </c>
      <c r="K288" s="117" t="s">
        <v>133</v>
      </c>
      <c r="L288" s="117" t="s">
        <v>133</v>
      </c>
      <c r="M288" s="118"/>
      <c r="N288" s="118"/>
    </row>
    <row r="289" spans="1:14" ht="15.75" customHeight="1">
      <c r="A289" s="114">
        <v>288</v>
      </c>
      <c r="B289" s="115" t="str">
        <f t="shared" si="1"/>
        <v>C288</v>
      </c>
      <c r="C289" s="116" t="s">
        <v>581</v>
      </c>
      <c r="D289" s="116" t="s">
        <v>669</v>
      </c>
      <c r="E289" s="116" t="s">
        <v>667</v>
      </c>
      <c r="F289" s="117" t="s">
        <v>37</v>
      </c>
      <c r="G289" s="117">
        <v>8</v>
      </c>
      <c r="H289" s="117">
        <v>2</v>
      </c>
      <c r="I289" s="117" t="s">
        <v>153</v>
      </c>
      <c r="J289" s="117">
        <v>0</v>
      </c>
      <c r="K289" s="117" t="s">
        <v>133</v>
      </c>
      <c r="L289" s="117" t="s">
        <v>133</v>
      </c>
      <c r="M289" s="118"/>
      <c r="N289" s="118"/>
    </row>
    <row r="290" spans="1:14" ht="15.75" customHeight="1">
      <c r="A290" s="114">
        <v>289</v>
      </c>
      <c r="B290" s="115" t="str">
        <f t="shared" si="1"/>
        <v>C289</v>
      </c>
      <c r="C290" s="116" t="s">
        <v>581</v>
      </c>
      <c r="D290" s="116" t="s">
        <v>669</v>
      </c>
      <c r="E290" s="116" t="s">
        <v>667</v>
      </c>
      <c r="F290" s="117" t="s">
        <v>37</v>
      </c>
      <c r="G290" s="117">
        <v>21</v>
      </c>
      <c r="H290" s="117">
        <v>2</v>
      </c>
      <c r="I290" s="117" t="s">
        <v>153</v>
      </c>
      <c r="J290" s="117">
        <v>0</v>
      </c>
      <c r="K290" s="117" t="s">
        <v>133</v>
      </c>
      <c r="L290" s="117" t="s">
        <v>133</v>
      </c>
      <c r="M290" s="118"/>
      <c r="N290" s="118"/>
    </row>
    <row r="291" spans="1:14" ht="15.75" customHeight="1">
      <c r="A291" s="114">
        <v>290</v>
      </c>
      <c r="B291" s="115" t="str">
        <f t="shared" si="1"/>
        <v>C290</v>
      </c>
      <c r="C291" s="116" t="s">
        <v>581</v>
      </c>
      <c r="D291" s="116" t="s">
        <v>670</v>
      </c>
      <c r="E291" s="116" t="s">
        <v>671</v>
      </c>
      <c r="F291" s="117" t="s">
        <v>37</v>
      </c>
      <c r="G291" s="119">
        <v>8400</v>
      </c>
      <c r="H291" s="117">
        <v>50</v>
      </c>
      <c r="I291" s="117" t="s">
        <v>153</v>
      </c>
      <c r="J291" s="117">
        <v>0</v>
      </c>
      <c r="K291" s="117" t="s">
        <v>133</v>
      </c>
      <c r="L291" s="117" t="s">
        <v>133</v>
      </c>
      <c r="M291" s="117" t="s">
        <v>133</v>
      </c>
      <c r="N291" s="117" t="s">
        <v>133</v>
      </c>
    </row>
    <row r="292" spans="1:14" ht="15.75" customHeight="1">
      <c r="A292" s="114">
        <v>291</v>
      </c>
      <c r="B292" s="115" t="str">
        <f t="shared" si="1"/>
        <v>C291</v>
      </c>
      <c r="C292" s="116" t="s">
        <v>581</v>
      </c>
      <c r="D292" s="116" t="s">
        <v>672</v>
      </c>
      <c r="E292" s="116" t="s">
        <v>673</v>
      </c>
      <c r="F292" s="117" t="s">
        <v>37</v>
      </c>
      <c r="G292" s="117">
        <v>74</v>
      </c>
      <c r="H292" s="117">
        <v>0</v>
      </c>
      <c r="I292" s="118"/>
      <c r="J292" s="117">
        <v>0</v>
      </c>
      <c r="K292" s="117" t="s">
        <v>133</v>
      </c>
      <c r="L292" s="117" t="s">
        <v>133</v>
      </c>
      <c r="M292" s="118"/>
      <c r="N292" s="118"/>
    </row>
    <row r="293" spans="1:14" ht="15.75" customHeight="1">
      <c r="A293" s="114">
        <v>292</v>
      </c>
      <c r="B293" s="115" t="str">
        <f t="shared" si="1"/>
        <v>C292</v>
      </c>
      <c r="C293" s="116" t="s">
        <v>581</v>
      </c>
      <c r="D293" s="116" t="s">
        <v>674</v>
      </c>
      <c r="E293" s="116" t="s">
        <v>675</v>
      </c>
      <c r="F293" s="117" t="s">
        <v>37</v>
      </c>
      <c r="G293" s="117">
        <v>10</v>
      </c>
      <c r="H293" s="117">
        <v>0</v>
      </c>
      <c r="I293" s="118"/>
      <c r="J293" s="117">
        <v>0</v>
      </c>
      <c r="K293" s="117" t="s">
        <v>133</v>
      </c>
      <c r="L293" s="117" t="s">
        <v>133</v>
      </c>
      <c r="M293" s="118"/>
      <c r="N293" s="118"/>
    </row>
    <row r="294" spans="1:14" ht="15.75" customHeight="1">
      <c r="A294" s="114">
        <v>293</v>
      </c>
      <c r="B294" s="115" t="str">
        <f t="shared" si="1"/>
        <v>C293</v>
      </c>
      <c r="C294" s="116" t="s">
        <v>581</v>
      </c>
      <c r="D294" s="116" t="s">
        <v>676</v>
      </c>
      <c r="E294" s="116" t="s">
        <v>677</v>
      </c>
      <c r="F294" s="117" t="s">
        <v>37</v>
      </c>
      <c r="G294" s="117">
        <v>3</v>
      </c>
      <c r="H294" s="117">
        <v>0</v>
      </c>
      <c r="I294" s="118"/>
      <c r="J294" s="117">
        <v>0</v>
      </c>
      <c r="K294" s="117" t="s">
        <v>133</v>
      </c>
      <c r="L294" s="117" t="s">
        <v>133</v>
      </c>
      <c r="M294" s="118"/>
      <c r="N294" s="118"/>
    </row>
    <row r="295" spans="1:14" ht="15.75" customHeight="1">
      <c r="A295" s="114">
        <v>294</v>
      </c>
      <c r="B295" s="115" t="str">
        <f t="shared" si="1"/>
        <v>C294</v>
      </c>
      <c r="C295" s="116" t="s">
        <v>581</v>
      </c>
      <c r="D295" s="116" t="s">
        <v>678</v>
      </c>
      <c r="E295" s="116" t="s">
        <v>679</v>
      </c>
      <c r="F295" s="117" t="s">
        <v>37</v>
      </c>
      <c r="G295" s="117">
        <v>20</v>
      </c>
      <c r="H295" s="117">
        <v>0</v>
      </c>
      <c r="I295" s="118"/>
      <c r="J295" s="117">
        <v>0</v>
      </c>
      <c r="K295" s="117" t="s">
        <v>133</v>
      </c>
      <c r="L295" s="117" t="s">
        <v>133</v>
      </c>
      <c r="M295" s="118"/>
      <c r="N295" s="118"/>
    </row>
    <row r="296" spans="1:14" ht="15.75" customHeight="1">
      <c r="A296" s="114">
        <v>295</v>
      </c>
      <c r="B296" s="115" t="str">
        <f t="shared" si="1"/>
        <v>C295</v>
      </c>
      <c r="C296" s="116" t="s">
        <v>581</v>
      </c>
      <c r="D296" s="116" t="s">
        <v>680</v>
      </c>
      <c r="E296" s="116" t="s">
        <v>681</v>
      </c>
      <c r="F296" s="117" t="s">
        <v>37</v>
      </c>
      <c r="G296" s="117">
        <v>50</v>
      </c>
      <c r="H296" s="117">
        <v>0</v>
      </c>
      <c r="I296" s="118"/>
      <c r="J296" s="117">
        <v>0</v>
      </c>
      <c r="K296" s="117" t="s">
        <v>133</v>
      </c>
      <c r="L296" s="117" t="s">
        <v>133</v>
      </c>
      <c r="M296" s="118"/>
      <c r="N296" s="118"/>
    </row>
    <row r="297" spans="1:14" ht="15.75" customHeight="1">
      <c r="A297" s="114">
        <v>296</v>
      </c>
      <c r="B297" s="115" t="str">
        <f t="shared" si="1"/>
        <v>C296</v>
      </c>
      <c r="C297" s="116" t="s">
        <v>581</v>
      </c>
      <c r="D297" s="116" t="s">
        <v>682</v>
      </c>
      <c r="E297" s="116" t="s">
        <v>683</v>
      </c>
      <c r="F297" s="117" t="s">
        <v>37</v>
      </c>
      <c r="G297" s="117">
        <v>14</v>
      </c>
      <c r="H297" s="117">
        <v>0</v>
      </c>
      <c r="I297" s="118"/>
      <c r="J297" s="117">
        <v>0</v>
      </c>
      <c r="K297" s="117" t="s">
        <v>133</v>
      </c>
      <c r="L297" s="117" t="s">
        <v>133</v>
      </c>
      <c r="M297" s="118"/>
      <c r="N297" s="118"/>
    </row>
    <row r="298" spans="1:14" ht="15.75" customHeight="1">
      <c r="A298" s="114">
        <v>297</v>
      </c>
      <c r="B298" s="115" t="str">
        <f t="shared" si="1"/>
        <v>C297</v>
      </c>
      <c r="C298" s="116" t="s">
        <v>581</v>
      </c>
      <c r="D298" s="116" t="s">
        <v>684</v>
      </c>
      <c r="E298" s="116" t="s">
        <v>685</v>
      </c>
      <c r="F298" s="117" t="s">
        <v>37</v>
      </c>
      <c r="G298" s="117">
        <v>42</v>
      </c>
      <c r="H298" s="117">
        <v>2</v>
      </c>
      <c r="I298" s="117" t="s">
        <v>153</v>
      </c>
      <c r="J298" s="117" t="s">
        <v>686</v>
      </c>
      <c r="K298" s="117" t="s">
        <v>133</v>
      </c>
      <c r="L298" s="117" t="s">
        <v>133</v>
      </c>
      <c r="M298" s="118"/>
      <c r="N298" s="118"/>
    </row>
    <row r="299" spans="1:14" ht="15.75" customHeight="1">
      <c r="A299" s="114">
        <v>298</v>
      </c>
      <c r="B299" s="115" t="str">
        <f t="shared" si="1"/>
        <v>C298</v>
      </c>
      <c r="C299" s="116" t="s">
        <v>581</v>
      </c>
      <c r="D299" s="116" t="s">
        <v>687</v>
      </c>
      <c r="E299" s="116" t="s">
        <v>688</v>
      </c>
      <c r="F299" s="117" t="s">
        <v>37</v>
      </c>
      <c r="G299" s="117">
        <v>29</v>
      </c>
      <c r="H299" s="117">
        <v>0</v>
      </c>
      <c r="I299" s="118"/>
      <c r="J299" s="117">
        <v>0</v>
      </c>
      <c r="K299" s="117" t="s">
        <v>133</v>
      </c>
      <c r="L299" s="117" t="s">
        <v>133</v>
      </c>
      <c r="M299" s="118"/>
      <c r="N299" s="118"/>
    </row>
    <row r="300" spans="1:14" ht="15.75" customHeight="1">
      <c r="A300" s="114">
        <v>299</v>
      </c>
      <c r="B300" s="115" t="str">
        <f t="shared" si="1"/>
        <v>C299</v>
      </c>
      <c r="C300" s="116" t="s">
        <v>581</v>
      </c>
      <c r="D300" s="116" t="s">
        <v>689</v>
      </c>
      <c r="E300" s="116" t="s">
        <v>690</v>
      </c>
      <c r="F300" s="117" t="s">
        <v>37</v>
      </c>
      <c r="G300" s="117">
        <v>25</v>
      </c>
      <c r="H300" s="117">
        <v>1</v>
      </c>
      <c r="I300" s="117" t="s">
        <v>153</v>
      </c>
      <c r="J300" s="117">
        <v>0</v>
      </c>
      <c r="K300" s="117" t="s">
        <v>133</v>
      </c>
      <c r="L300" s="117" t="s">
        <v>133</v>
      </c>
      <c r="M300" s="118"/>
      <c r="N300" s="118"/>
    </row>
    <row r="301" spans="1:14" ht="15.75" customHeight="1">
      <c r="A301" s="114">
        <v>300</v>
      </c>
      <c r="B301" s="115" t="str">
        <f t="shared" si="1"/>
        <v>C300</v>
      </c>
      <c r="C301" s="116" t="s">
        <v>691</v>
      </c>
      <c r="D301" s="116" t="s">
        <v>692</v>
      </c>
      <c r="E301" s="116" t="s">
        <v>693</v>
      </c>
      <c r="F301" s="117" t="s">
        <v>37</v>
      </c>
      <c r="G301" s="119">
        <v>1237</v>
      </c>
      <c r="H301" s="117">
        <v>5</v>
      </c>
      <c r="I301" s="117" t="s">
        <v>153</v>
      </c>
      <c r="J301" s="117" t="s">
        <v>694</v>
      </c>
      <c r="K301" s="117" t="s">
        <v>133</v>
      </c>
      <c r="L301" s="117" t="s">
        <v>133</v>
      </c>
      <c r="M301" s="118"/>
      <c r="N301" s="118"/>
    </row>
    <row r="302" spans="1:14" ht="15.75" customHeight="1">
      <c r="A302" s="114">
        <v>301</v>
      </c>
      <c r="B302" s="115" t="str">
        <f t="shared" si="1"/>
        <v>C301</v>
      </c>
      <c r="C302" s="116" t="s">
        <v>691</v>
      </c>
      <c r="D302" s="116" t="s">
        <v>695</v>
      </c>
      <c r="E302" s="116" t="s">
        <v>696</v>
      </c>
      <c r="F302" s="117" t="s">
        <v>37</v>
      </c>
      <c r="G302" s="117">
        <v>92</v>
      </c>
      <c r="H302" s="117">
        <v>3</v>
      </c>
      <c r="I302" s="117" t="s">
        <v>153</v>
      </c>
      <c r="J302" s="117">
        <v>0</v>
      </c>
      <c r="K302" s="117" t="s">
        <v>133</v>
      </c>
      <c r="L302" s="117" t="s">
        <v>133</v>
      </c>
      <c r="M302" s="118"/>
      <c r="N302" s="118"/>
    </row>
    <row r="303" spans="1:14" ht="15.75" customHeight="1">
      <c r="A303" s="114">
        <v>302</v>
      </c>
      <c r="B303" s="115" t="str">
        <f t="shared" si="1"/>
        <v>C302</v>
      </c>
      <c r="C303" s="116" t="s">
        <v>691</v>
      </c>
      <c r="D303" s="116" t="s">
        <v>695</v>
      </c>
      <c r="E303" s="116" t="s">
        <v>697</v>
      </c>
      <c r="F303" s="117" t="s">
        <v>37</v>
      </c>
      <c r="G303" s="117">
        <v>229</v>
      </c>
      <c r="H303" s="117">
        <v>3</v>
      </c>
      <c r="I303" s="117" t="s">
        <v>153</v>
      </c>
      <c r="J303" s="117">
        <v>0</v>
      </c>
      <c r="K303" s="117" t="s">
        <v>133</v>
      </c>
      <c r="L303" s="117" t="s">
        <v>133</v>
      </c>
      <c r="M303" s="118"/>
      <c r="N303" s="118"/>
    </row>
    <row r="304" spans="1:14" ht="15.75" customHeight="1">
      <c r="A304" s="114">
        <v>303</v>
      </c>
      <c r="B304" s="115" t="str">
        <f t="shared" si="1"/>
        <v>C303</v>
      </c>
      <c r="C304" s="116" t="s">
        <v>691</v>
      </c>
      <c r="D304" s="116" t="s">
        <v>698</v>
      </c>
      <c r="E304" s="116" t="s">
        <v>699</v>
      </c>
      <c r="F304" s="117" t="s">
        <v>37</v>
      </c>
      <c r="G304" s="117">
        <v>89</v>
      </c>
      <c r="H304" s="117">
        <v>1</v>
      </c>
      <c r="I304" s="117" t="s">
        <v>153</v>
      </c>
      <c r="J304" s="117" t="s">
        <v>700</v>
      </c>
      <c r="K304" s="117" t="s">
        <v>133</v>
      </c>
      <c r="L304" s="117" t="s">
        <v>133</v>
      </c>
      <c r="M304" s="117" t="s">
        <v>133</v>
      </c>
      <c r="N304" s="117" t="s">
        <v>133</v>
      </c>
    </row>
    <row r="305" spans="1:14" ht="15.75" customHeight="1">
      <c r="A305" s="114">
        <v>304</v>
      </c>
      <c r="B305" s="115" t="str">
        <f t="shared" si="1"/>
        <v>C304</v>
      </c>
      <c r="C305" s="116" t="s">
        <v>691</v>
      </c>
      <c r="D305" s="116" t="s">
        <v>698</v>
      </c>
      <c r="E305" s="116" t="s">
        <v>701</v>
      </c>
      <c r="F305" s="117" t="s">
        <v>37</v>
      </c>
      <c r="G305" s="117">
        <v>89</v>
      </c>
      <c r="H305" s="117">
        <v>1</v>
      </c>
      <c r="I305" s="117" t="s">
        <v>153</v>
      </c>
      <c r="J305" s="117" t="s">
        <v>700</v>
      </c>
      <c r="K305" s="117" t="s">
        <v>133</v>
      </c>
      <c r="L305" s="117" t="s">
        <v>133</v>
      </c>
      <c r="M305" s="117" t="s">
        <v>133</v>
      </c>
      <c r="N305" s="117" t="s">
        <v>133</v>
      </c>
    </row>
    <row r="306" spans="1:14" ht="15.75" customHeight="1">
      <c r="A306" s="114">
        <v>305</v>
      </c>
      <c r="B306" s="115" t="str">
        <f t="shared" si="1"/>
        <v>C305</v>
      </c>
      <c r="C306" s="116" t="s">
        <v>691</v>
      </c>
      <c r="D306" s="116" t="s">
        <v>702</v>
      </c>
      <c r="E306" s="116" t="s">
        <v>703</v>
      </c>
      <c r="F306" s="117" t="s">
        <v>37</v>
      </c>
      <c r="G306" s="117">
        <v>57</v>
      </c>
      <c r="H306" s="117">
        <v>1</v>
      </c>
      <c r="I306" s="117" t="s">
        <v>153</v>
      </c>
      <c r="J306" s="117">
        <v>0</v>
      </c>
      <c r="K306" s="117" t="s">
        <v>133</v>
      </c>
      <c r="L306" s="117" t="s">
        <v>133</v>
      </c>
      <c r="M306" s="118"/>
      <c r="N306" s="118"/>
    </row>
    <row r="307" spans="1:14" ht="15.75" customHeight="1">
      <c r="A307" s="114">
        <v>306</v>
      </c>
      <c r="B307" s="115" t="str">
        <f t="shared" si="1"/>
        <v>C306</v>
      </c>
      <c r="C307" s="116" t="s">
        <v>691</v>
      </c>
      <c r="D307" s="116" t="s">
        <v>704</v>
      </c>
      <c r="E307" s="118"/>
      <c r="F307" s="117" t="s">
        <v>37</v>
      </c>
      <c r="G307" s="117">
        <v>42</v>
      </c>
      <c r="H307" s="117">
        <v>1</v>
      </c>
      <c r="I307" s="117" t="s">
        <v>153</v>
      </c>
      <c r="J307" s="117">
        <v>0</v>
      </c>
      <c r="K307" s="117" t="s">
        <v>133</v>
      </c>
      <c r="L307" s="117" t="s">
        <v>133</v>
      </c>
      <c r="M307" s="118"/>
      <c r="N307" s="118"/>
    </row>
    <row r="308" spans="1:14" ht="15.75" customHeight="1">
      <c r="A308" s="114">
        <v>307</v>
      </c>
      <c r="B308" s="115" t="str">
        <f t="shared" si="1"/>
        <v>C307</v>
      </c>
      <c r="C308" s="116" t="s">
        <v>691</v>
      </c>
      <c r="D308" s="116" t="s">
        <v>705</v>
      </c>
      <c r="E308" s="116" t="s">
        <v>706</v>
      </c>
      <c r="F308" s="117" t="s">
        <v>37</v>
      </c>
      <c r="G308" s="117">
        <v>74</v>
      </c>
      <c r="H308" s="117">
        <v>1</v>
      </c>
      <c r="I308" s="117" t="s">
        <v>231</v>
      </c>
      <c r="J308" s="117">
        <v>0</v>
      </c>
      <c r="K308" s="117" t="s">
        <v>133</v>
      </c>
      <c r="L308" s="117" t="s">
        <v>133</v>
      </c>
      <c r="M308" s="118"/>
      <c r="N308" s="118"/>
    </row>
    <row r="309" spans="1:14" ht="15.75" customHeight="1">
      <c r="A309" s="114">
        <v>308</v>
      </c>
      <c r="B309" s="115" t="str">
        <f t="shared" si="1"/>
        <v>C308</v>
      </c>
      <c r="C309" s="116" t="s">
        <v>691</v>
      </c>
      <c r="D309" s="116" t="s">
        <v>707</v>
      </c>
      <c r="E309" s="116" t="s">
        <v>708</v>
      </c>
      <c r="F309" s="117" t="s">
        <v>163</v>
      </c>
      <c r="G309" s="117">
        <v>344</v>
      </c>
      <c r="H309" s="117">
        <v>1</v>
      </c>
      <c r="I309" s="117" t="s">
        <v>153</v>
      </c>
      <c r="J309" s="117">
        <v>0</v>
      </c>
      <c r="K309" s="117" t="s">
        <v>133</v>
      </c>
      <c r="L309" s="117" t="s">
        <v>133</v>
      </c>
      <c r="M309" s="117" t="s">
        <v>133</v>
      </c>
      <c r="N309" s="117" t="s">
        <v>133</v>
      </c>
    </row>
    <row r="310" spans="1:14" ht="15.75" customHeight="1">
      <c r="A310" s="114">
        <v>309</v>
      </c>
      <c r="B310" s="115" t="str">
        <f t="shared" si="1"/>
        <v>C309</v>
      </c>
      <c r="C310" s="116" t="s">
        <v>691</v>
      </c>
      <c r="D310" s="116" t="s">
        <v>709</v>
      </c>
      <c r="E310" s="116" t="s">
        <v>710</v>
      </c>
      <c r="F310" s="117" t="s">
        <v>37</v>
      </c>
      <c r="G310" s="117">
        <v>215</v>
      </c>
      <c r="H310" s="117">
        <v>1</v>
      </c>
      <c r="I310" s="117" t="s">
        <v>153</v>
      </c>
      <c r="J310" s="117">
        <v>0</v>
      </c>
      <c r="K310" s="117" t="s">
        <v>133</v>
      </c>
      <c r="L310" s="117" t="s">
        <v>133</v>
      </c>
      <c r="M310" s="118"/>
      <c r="N310" s="118"/>
    </row>
    <row r="311" spans="1:14" ht="15.75" customHeight="1">
      <c r="A311" s="114">
        <v>310</v>
      </c>
      <c r="B311" s="115" t="str">
        <f t="shared" si="1"/>
        <v>C310</v>
      </c>
      <c r="C311" s="116" t="s">
        <v>691</v>
      </c>
      <c r="D311" s="116" t="s">
        <v>711</v>
      </c>
      <c r="E311" s="116" t="s">
        <v>712</v>
      </c>
      <c r="F311" s="117" t="s">
        <v>37</v>
      </c>
      <c r="G311" s="117">
        <v>344</v>
      </c>
      <c r="H311" s="117">
        <v>1</v>
      </c>
      <c r="I311" s="117" t="s">
        <v>153</v>
      </c>
      <c r="J311" s="117">
        <v>0</v>
      </c>
      <c r="K311" s="117" t="s">
        <v>133</v>
      </c>
      <c r="L311" s="117" t="s">
        <v>133</v>
      </c>
      <c r="M311" s="118"/>
      <c r="N311" s="118"/>
    </row>
    <row r="312" spans="1:14" ht="15.75" customHeight="1">
      <c r="A312" s="114">
        <v>311</v>
      </c>
      <c r="B312" s="115" t="str">
        <f t="shared" si="1"/>
        <v>C311</v>
      </c>
      <c r="C312" s="116" t="s">
        <v>713</v>
      </c>
      <c r="D312" s="116" t="s">
        <v>714</v>
      </c>
      <c r="E312" s="116" t="s">
        <v>715</v>
      </c>
      <c r="F312" s="117" t="s">
        <v>716</v>
      </c>
      <c r="G312" s="117">
        <v>130</v>
      </c>
      <c r="H312" s="117">
        <v>4</v>
      </c>
      <c r="I312" s="117" t="s">
        <v>153</v>
      </c>
      <c r="J312" s="117">
        <v>0</v>
      </c>
      <c r="K312" s="117" t="s">
        <v>133</v>
      </c>
      <c r="L312" s="117" t="s">
        <v>133</v>
      </c>
      <c r="M312" s="117" t="s">
        <v>133</v>
      </c>
      <c r="N312" s="117" t="s">
        <v>133</v>
      </c>
    </row>
    <row r="313" spans="1:14" ht="15.75" customHeight="1">
      <c r="A313" s="114">
        <v>312</v>
      </c>
      <c r="B313" s="115" t="str">
        <f t="shared" si="1"/>
        <v>C312</v>
      </c>
      <c r="C313" s="116" t="s">
        <v>713</v>
      </c>
      <c r="D313" s="116" t="s">
        <v>717</v>
      </c>
      <c r="E313" s="116" t="s">
        <v>718</v>
      </c>
      <c r="F313" s="117" t="s">
        <v>716</v>
      </c>
      <c r="G313" s="117">
        <v>650</v>
      </c>
      <c r="H313" s="117">
        <v>4</v>
      </c>
      <c r="I313" s="117" t="s">
        <v>153</v>
      </c>
      <c r="J313" s="117">
        <v>0</v>
      </c>
      <c r="K313" s="117" t="s">
        <v>133</v>
      </c>
      <c r="L313" s="117" t="s">
        <v>133</v>
      </c>
      <c r="M313" s="117" t="s">
        <v>133</v>
      </c>
      <c r="N313" s="117" t="s">
        <v>133</v>
      </c>
    </row>
    <row r="314" spans="1:14" ht="15.75" customHeight="1">
      <c r="A314" s="114">
        <v>313</v>
      </c>
      <c r="B314" s="115" t="str">
        <f t="shared" si="1"/>
        <v>C313</v>
      </c>
      <c r="C314" s="116" t="s">
        <v>713</v>
      </c>
      <c r="D314" s="116" t="s">
        <v>719</v>
      </c>
      <c r="E314" s="116" t="s">
        <v>720</v>
      </c>
      <c r="F314" s="117" t="s">
        <v>37</v>
      </c>
      <c r="G314" s="117">
        <v>50</v>
      </c>
      <c r="H314" s="117">
        <v>0</v>
      </c>
      <c r="I314" s="118"/>
      <c r="J314" s="117">
        <v>0</v>
      </c>
      <c r="K314" s="117" t="s">
        <v>133</v>
      </c>
      <c r="L314" s="117" t="s">
        <v>133</v>
      </c>
      <c r="M314" s="117" t="s">
        <v>133</v>
      </c>
      <c r="N314" s="117" t="s">
        <v>133</v>
      </c>
    </row>
    <row r="315" spans="1:14" ht="15.75" customHeight="1">
      <c r="A315" s="114">
        <v>314</v>
      </c>
      <c r="B315" s="115" t="str">
        <f t="shared" si="1"/>
        <v>C314</v>
      </c>
      <c r="C315" s="116" t="s">
        <v>713</v>
      </c>
      <c r="D315" s="116" t="s">
        <v>721</v>
      </c>
      <c r="E315" s="116" t="s">
        <v>722</v>
      </c>
      <c r="F315" s="117" t="s">
        <v>37</v>
      </c>
      <c r="G315" s="117">
        <v>300</v>
      </c>
      <c r="H315" s="117">
        <v>0</v>
      </c>
      <c r="I315" s="118"/>
      <c r="J315" s="117">
        <v>0</v>
      </c>
      <c r="K315" s="117" t="s">
        <v>133</v>
      </c>
      <c r="L315" s="117" t="s">
        <v>133</v>
      </c>
      <c r="M315" s="117" t="s">
        <v>133</v>
      </c>
      <c r="N315" s="117" t="s">
        <v>133</v>
      </c>
    </row>
    <row r="316" spans="1:14" ht="15.75" customHeight="1">
      <c r="A316" s="114">
        <v>315</v>
      </c>
      <c r="B316" s="115" t="str">
        <f t="shared" si="1"/>
        <v>C315</v>
      </c>
      <c r="C316" s="116" t="s">
        <v>713</v>
      </c>
      <c r="D316" s="116" t="s">
        <v>723</v>
      </c>
      <c r="E316" s="116" t="s">
        <v>724</v>
      </c>
      <c r="F316" s="117" t="s">
        <v>37</v>
      </c>
      <c r="G316" s="117">
        <v>15</v>
      </c>
      <c r="H316" s="117">
        <v>0</v>
      </c>
      <c r="I316" s="118"/>
      <c r="J316" s="117">
        <v>0</v>
      </c>
      <c r="K316" s="117" t="s">
        <v>133</v>
      </c>
      <c r="L316" s="117" t="s">
        <v>133</v>
      </c>
      <c r="M316" s="117" t="s">
        <v>133</v>
      </c>
      <c r="N316" s="117" t="s">
        <v>133</v>
      </c>
    </row>
    <row r="317" spans="1:14" ht="15.75" customHeight="1">
      <c r="A317" s="114">
        <v>316</v>
      </c>
      <c r="B317" s="115" t="str">
        <f t="shared" si="1"/>
        <v>C316</v>
      </c>
      <c r="C317" s="116" t="s">
        <v>713</v>
      </c>
      <c r="D317" s="116" t="s">
        <v>723</v>
      </c>
      <c r="E317" s="116" t="s">
        <v>725</v>
      </c>
      <c r="F317" s="117" t="s">
        <v>37</v>
      </c>
      <c r="G317" s="117">
        <v>15</v>
      </c>
      <c r="H317" s="117">
        <v>0</v>
      </c>
      <c r="I317" s="118"/>
      <c r="J317" s="117">
        <v>0</v>
      </c>
      <c r="K317" s="117" t="s">
        <v>133</v>
      </c>
      <c r="L317" s="117" t="s">
        <v>133</v>
      </c>
      <c r="M317" s="117" t="s">
        <v>133</v>
      </c>
      <c r="N317" s="117" t="s">
        <v>133</v>
      </c>
    </row>
    <row r="318" spans="1:14" ht="15.75" customHeight="1">
      <c r="A318" s="114">
        <v>317</v>
      </c>
      <c r="B318" s="115" t="str">
        <f t="shared" si="1"/>
        <v>C317</v>
      </c>
      <c r="C318" s="116" t="s">
        <v>713</v>
      </c>
      <c r="D318" s="116" t="s">
        <v>726</v>
      </c>
      <c r="E318" s="116" t="s">
        <v>727</v>
      </c>
      <c r="F318" s="117" t="s">
        <v>37</v>
      </c>
      <c r="G318" s="117">
        <v>30</v>
      </c>
      <c r="H318" s="117">
        <v>2</v>
      </c>
      <c r="I318" s="117" t="s">
        <v>153</v>
      </c>
      <c r="J318" s="117">
        <v>0</v>
      </c>
      <c r="K318" s="117" t="s">
        <v>133</v>
      </c>
      <c r="L318" s="117" t="s">
        <v>133</v>
      </c>
      <c r="M318" s="117" t="s">
        <v>133</v>
      </c>
      <c r="N318" s="117" t="s">
        <v>133</v>
      </c>
    </row>
    <row r="319" spans="1:14" ht="15.75" customHeight="1">
      <c r="A319" s="114">
        <v>318</v>
      </c>
      <c r="B319" s="115" t="str">
        <f t="shared" si="1"/>
        <v>C318</v>
      </c>
      <c r="C319" s="116" t="s">
        <v>713</v>
      </c>
      <c r="D319" s="116" t="s">
        <v>728</v>
      </c>
      <c r="E319" s="116" t="s">
        <v>729</v>
      </c>
      <c r="F319" s="117" t="s">
        <v>37</v>
      </c>
      <c r="G319" s="117">
        <v>30</v>
      </c>
      <c r="H319" s="117">
        <v>2</v>
      </c>
      <c r="I319" s="117" t="s">
        <v>153</v>
      </c>
      <c r="J319" s="117">
        <v>0</v>
      </c>
      <c r="K319" s="117" t="s">
        <v>133</v>
      </c>
      <c r="L319" s="117" t="s">
        <v>133</v>
      </c>
      <c r="M319" s="117" t="s">
        <v>133</v>
      </c>
      <c r="N319" s="117" t="s">
        <v>133</v>
      </c>
    </row>
    <row r="320" spans="1:14" ht="15.75" customHeight="1">
      <c r="A320" s="114">
        <v>319</v>
      </c>
      <c r="B320" s="115" t="str">
        <f t="shared" si="1"/>
        <v>C319</v>
      </c>
      <c r="C320" s="116" t="s">
        <v>713</v>
      </c>
      <c r="D320" s="116" t="s">
        <v>730</v>
      </c>
      <c r="E320" s="116" t="s">
        <v>731</v>
      </c>
      <c r="F320" s="117" t="s">
        <v>37</v>
      </c>
      <c r="G320" s="117">
        <v>30</v>
      </c>
      <c r="H320" s="117">
        <v>2</v>
      </c>
      <c r="I320" s="117" t="s">
        <v>153</v>
      </c>
      <c r="J320" s="117">
        <v>0</v>
      </c>
      <c r="K320" s="117" t="s">
        <v>133</v>
      </c>
      <c r="L320" s="117" t="s">
        <v>133</v>
      </c>
      <c r="M320" s="117" t="s">
        <v>133</v>
      </c>
      <c r="N320" s="117" t="s">
        <v>133</v>
      </c>
    </row>
    <row r="321" spans="1:14" ht="15.75" customHeight="1">
      <c r="A321" s="114">
        <v>320</v>
      </c>
      <c r="B321" s="115" t="str">
        <f t="shared" si="1"/>
        <v>C320</v>
      </c>
      <c r="C321" s="116" t="s">
        <v>713</v>
      </c>
      <c r="D321" s="116" t="s">
        <v>732</v>
      </c>
      <c r="E321" s="116" t="s">
        <v>733</v>
      </c>
      <c r="F321" s="117" t="s">
        <v>37</v>
      </c>
      <c r="G321" s="117">
        <v>30</v>
      </c>
      <c r="H321" s="117">
        <v>2</v>
      </c>
      <c r="I321" s="117" t="s">
        <v>153</v>
      </c>
      <c r="J321" s="117">
        <v>0</v>
      </c>
      <c r="K321" s="117" t="s">
        <v>133</v>
      </c>
      <c r="L321" s="117" t="s">
        <v>133</v>
      </c>
      <c r="M321" s="117" t="s">
        <v>133</v>
      </c>
      <c r="N321" s="117" t="s">
        <v>133</v>
      </c>
    </row>
    <row r="322" spans="1:14" ht="15.75" customHeight="1">
      <c r="A322" s="114">
        <v>321</v>
      </c>
      <c r="B322" s="115" t="str">
        <f t="shared" si="1"/>
        <v>C321</v>
      </c>
      <c r="C322" s="116" t="s">
        <v>713</v>
      </c>
      <c r="D322" s="116" t="s">
        <v>734</v>
      </c>
      <c r="E322" s="116" t="s">
        <v>735</v>
      </c>
      <c r="F322" s="117" t="s">
        <v>736</v>
      </c>
      <c r="G322" s="117">
        <v>10</v>
      </c>
      <c r="H322" s="117">
        <v>0</v>
      </c>
      <c r="I322" s="118"/>
      <c r="J322" s="117">
        <v>0</v>
      </c>
      <c r="K322" s="117" t="s">
        <v>133</v>
      </c>
      <c r="L322" s="117" t="s">
        <v>133</v>
      </c>
      <c r="M322" s="117" t="s">
        <v>133</v>
      </c>
      <c r="N322" s="117" t="s">
        <v>133</v>
      </c>
    </row>
    <row r="323" spans="1:14" ht="15.75" customHeight="1">
      <c r="A323" s="114">
        <v>322</v>
      </c>
      <c r="B323" s="115" t="str">
        <f t="shared" si="1"/>
        <v>C322</v>
      </c>
      <c r="C323" s="116" t="s">
        <v>713</v>
      </c>
      <c r="D323" s="116" t="s">
        <v>737</v>
      </c>
      <c r="E323" s="116" t="s">
        <v>738</v>
      </c>
      <c r="F323" s="117" t="s">
        <v>736</v>
      </c>
      <c r="G323" s="117">
        <v>10</v>
      </c>
      <c r="H323" s="117">
        <v>0</v>
      </c>
      <c r="I323" s="118"/>
      <c r="J323" s="117">
        <v>0</v>
      </c>
      <c r="K323" s="117" t="s">
        <v>133</v>
      </c>
      <c r="L323" s="117" t="s">
        <v>133</v>
      </c>
      <c r="M323" s="117" t="s">
        <v>133</v>
      </c>
      <c r="N323" s="117" t="s">
        <v>133</v>
      </c>
    </row>
    <row r="324" spans="1:14" ht="15.75" customHeight="1">
      <c r="A324" s="114">
        <v>323</v>
      </c>
      <c r="B324" s="115" t="str">
        <f t="shared" si="1"/>
        <v>C323</v>
      </c>
      <c r="C324" s="116" t="s">
        <v>713</v>
      </c>
      <c r="D324" s="116" t="s">
        <v>737</v>
      </c>
      <c r="E324" s="116" t="s">
        <v>739</v>
      </c>
      <c r="F324" s="117" t="s">
        <v>736</v>
      </c>
      <c r="G324" s="117">
        <v>10</v>
      </c>
      <c r="H324" s="117">
        <v>0</v>
      </c>
      <c r="I324" s="118"/>
      <c r="J324" s="117">
        <v>0</v>
      </c>
      <c r="K324" s="117" t="s">
        <v>133</v>
      </c>
      <c r="L324" s="117" t="s">
        <v>133</v>
      </c>
      <c r="M324" s="117" t="s">
        <v>133</v>
      </c>
      <c r="N324" s="117" t="s">
        <v>133</v>
      </c>
    </row>
    <row r="325" spans="1:14" ht="15.75" customHeight="1">
      <c r="A325" s="114">
        <v>324</v>
      </c>
      <c r="B325" s="115" t="str">
        <f t="shared" si="1"/>
        <v>C324</v>
      </c>
      <c r="C325" s="116" t="s">
        <v>713</v>
      </c>
      <c r="D325" s="116" t="s">
        <v>740</v>
      </c>
      <c r="E325" s="116" t="s">
        <v>741</v>
      </c>
      <c r="F325" s="117" t="s">
        <v>736</v>
      </c>
      <c r="G325" s="117">
        <v>10</v>
      </c>
      <c r="H325" s="117">
        <v>0</v>
      </c>
      <c r="I325" s="118"/>
      <c r="J325" s="117">
        <v>0</v>
      </c>
      <c r="K325" s="117" t="s">
        <v>133</v>
      </c>
      <c r="L325" s="117" t="s">
        <v>133</v>
      </c>
      <c r="M325" s="117" t="s">
        <v>133</v>
      </c>
      <c r="N325" s="117" t="s">
        <v>133</v>
      </c>
    </row>
    <row r="326" spans="1:14" ht="15.75" customHeight="1">
      <c r="A326" s="114">
        <v>325</v>
      </c>
      <c r="B326" s="115" t="str">
        <f t="shared" si="1"/>
        <v>C325</v>
      </c>
      <c r="C326" s="116" t="s">
        <v>713</v>
      </c>
      <c r="D326" s="116" t="s">
        <v>740</v>
      </c>
      <c r="E326" s="116" t="s">
        <v>742</v>
      </c>
      <c r="F326" s="117" t="s">
        <v>736</v>
      </c>
      <c r="G326" s="117">
        <v>10</v>
      </c>
      <c r="H326" s="117">
        <v>0</v>
      </c>
      <c r="I326" s="118"/>
      <c r="J326" s="117">
        <v>0</v>
      </c>
      <c r="K326" s="117" t="s">
        <v>133</v>
      </c>
      <c r="L326" s="117" t="s">
        <v>133</v>
      </c>
      <c r="M326" s="117" t="s">
        <v>133</v>
      </c>
      <c r="N326" s="117" t="s">
        <v>133</v>
      </c>
    </row>
    <row r="327" spans="1:14" ht="15.75" customHeight="1">
      <c r="A327" s="114">
        <v>326</v>
      </c>
      <c r="B327" s="115" t="str">
        <f t="shared" si="1"/>
        <v>C326</v>
      </c>
      <c r="C327" s="116" t="s">
        <v>713</v>
      </c>
      <c r="D327" s="116" t="s">
        <v>740</v>
      </c>
      <c r="E327" s="116" t="s">
        <v>743</v>
      </c>
      <c r="F327" s="117" t="s">
        <v>736</v>
      </c>
      <c r="G327" s="117">
        <v>10</v>
      </c>
      <c r="H327" s="117">
        <v>0</v>
      </c>
      <c r="I327" s="118"/>
      <c r="J327" s="117">
        <v>0</v>
      </c>
      <c r="K327" s="117" t="s">
        <v>133</v>
      </c>
      <c r="L327" s="117" t="s">
        <v>133</v>
      </c>
      <c r="M327" s="117" t="s">
        <v>133</v>
      </c>
      <c r="N327" s="117" t="s">
        <v>133</v>
      </c>
    </row>
    <row r="328" spans="1:14" ht="15.75" customHeight="1">
      <c r="A328" s="114">
        <v>327</v>
      </c>
      <c r="B328" s="115" t="str">
        <f t="shared" si="1"/>
        <v>C327</v>
      </c>
      <c r="C328" s="116" t="s">
        <v>713</v>
      </c>
      <c r="D328" s="116" t="s">
        <v>740</v>
      </c>
      <c r="E328" s="116" t="s">
        <v>744</v>
      </c>
      <c r="F328" s="117" t="s">
        <v>736</v>
      </c>
      <c r="G328" s="117">
        <v>10</v>
      </c>
      <c r="H328" s="117">
        <v>0</v>
      </c>
      <c r="I328" s="118"/>
      <c r="J328" s="117">
        <v>0</v>
      </c>
      <c r="K328" s="117" t="s">
        <v>133</v>
      </c>
      <c r="L328" s="117" t="s">
        <v>133</v>
      </c>
      <c r="M328" s="117" t="s">
        <v>133</v>
      </c>
      <c r="N328" s="117" t="s">
        <v>133</v>
      </c>
    </row>
    <row r="329" spans="1:14" ht="15.75" customHeight="1">
      <c r="A329" s="114">
        <v>328</v>
      </c>
      <c r="B329" s="115" t="str">
        <f t="shared" si="1"/>
        <v>C328</v>
      </c>
      <c r="C329" s="116" t="s">
        <v>713</v>
      </c>
      <c r="D329" s="116" t="s">
        <v>740</v>
      </c>
      <c r="E329" s="116" t="s">
        <v>745</v>
      </c>
      <c r="F329" s="117" t="s">
        <v>736</v>
      </c>
      <c r="G329" s="117">
        <v>10</v>
      </c>
      <c r="H329" s="117">
        <v>0</v>
      </c>
      <c r="I329" s="118"/>
      <c r="J329" s="117">
        <v>0</v>
      </c>
      <c r="K329" s="117" t="s">
        <v>133</v>
      </c>
      <c r="L329" s="117" t="s">
        <v>133</v>
      </c>
      <c r="M329" s="117" t="s">
        <v>133</v>
      </c>
      <c r="N329" s="117" t="s">
        <v>133</v>
      </c>
    </row>
    <row r="330" spans="1:14" ht="15.75" customHeight="1">
      <c r="A330" s="114">
        <v>329</v>
      </c>
      <c r="B330" s="115" t="str">
        <f t="shared" si="1"/>
        <v>C329</v>
      </c>
      <c r="C330" s="116" t="s">
        <v>713</v>
      </c>
      <c r="D330" s="116" t="s">
        <v>740</v>
      </c>
      <c r="E330" s="116" t="s">
        <v>746</v>
      </c>
      <c r="F330" s="117" t="s">
        <v>736</v>
      </c>
      <c r="G330" s="117">
        <v>10</v>
      </c>
      <c r="H330" s="117">
        <v>0</v>
      </c>
      <c r="I330" s="118"/>
      <c r="J330" s="117">
        <v>0</v>
      </c>
      <c r="K330" s="117" t="s">
        <v>133</v>
      </c>
      <c r="L330" s="117" t="s">
        <v>133</v>
      </c>
      <c r="M330" s="117" t="s">
        <v>133</v>
      </c>
      <c r="N330" s="117" t="s">
        <v>133</v>
      </c>
    </row>
    <row r="331" spans="1:14" ht="15.75" customHeight="1">
      <c r="A331" s="114">
        <v>330</v>
      </c>
      <c r="B331" s="115" t="str">
        <f t="shared" si="1"/>
        <v>C330</v>
      </c>
      <c r="C331" s="116" t="s">
        <v>713</v>
      </c>
      <c r="D331" s="116" t="s">
        <v>747</v>
      </c>
      <c r="E331" s="116" t="s">
        <v>748</v>
      </c>
      <c r="F331" s="117" t="s">
        <v>645</v>
      </c>
      <c r="G331" s="117">
        <v>15</v>
      </c>
      <c r="H331" s="117">
        <v>0</v>
      </c>
      <c r="I331" s="118"/>
      <c r="J331" s="117">
        <v>0</v>
      </c>
      <c r="K331" s="117" t="s">
        <v>133</v>
      </c>
      <c r="L331" s="117" t="s">
        <v>133</v>
      </c>
      <c r="M331" s="117" t="s">
        <v>133</v>
      </c>
      <c r="N331" s="117" t="s">
        <v>133</v>
      </c>
    </row>
    <row r="332" spans="1:14" ht="15.75" customHeight="1">
      <c r="A332" s="114">
        <v>331</v>
      </c>
      <c r="B332" s="115" t="str">
        <f t="shared" si="1"/>
        <v>C331</v>
      </c>
      <c r="C332" s="116" t="s">
        <v>713</v>
      </c>
      <c r="D332" s="116" t="s">
        <v>749</v>
      </c>
      <c r="E332" s="116" t="s">
        <v>750</v>
      </c>
      <c r="F332" s="117" t="s">
        <v>37</v>
      </c>
      <c r="G332" s="117">
        <v>30</v>
      </c>
      <c r="H332" s="117">
        <v>0</v>
      </c>
      <c r="I332" s="118"/>
      <c r="J332" s="117">
        <v>0</v>
      </c>
      <c r="K332" s="117" t="s">
        <v>133</v>
      </c>
      <c r="L332" s="117" t="s">
        <v>133</v>
      </c>
      <c r="M332" s="117" t="s">
        <v>133</v>
      </c>
      <c r="N332" s="117" t="s">
        <v>133</v>
      </c>
    </row>
    <row r="333" spans="1:14" ht="15.75" customHeight="1">
      <c r="A333" s="114">
        <v>332</v>
      </c>
      <c r="B333" s="115" t="str">
        <f t="shared" si="1"/>
        <v>C332</v>
      </c>
      <c r="C333" s="116" t="s">
        <v>713</v>
      </c>
      <c r="D333" s="116" t="s">
        <v>751</v>
      </c>
      <c r="E333" s="116" t="s">
        <v>752</v>
      </c>
      <c r="F333" s="117" t="s">
        <v>37</v>
      </c>
      <c r="G333" s="117">
        <v>10</v>
      </c>
      <c r="H333" s="117">
        <v>0</v>
      </c>
      <c r="I333" s="118"/>
      <c r="J333" s="117">
        <v>0</v>
      </c>
      <c r="K333" s="117" t="s">
        <v>133</v>
      </c>
      <c r="L333" s="117" t="s">
        <v>133</v>
      </c>
      <c r="M333" s="117" t="s">
        <v>133</v>
      </c>
      <c r="N333" s="117" t="s">
        <v>133</v>
      </c>
    </row>
    <row r="334" spans="1:14" ht="15.75" customHeight="1">
      <c r="A334" s="114">
        <v>333</v>
      </c>
      <c r="B334" s="115" t="str">
        <f t="shared" si="1"/>
        <v>C333</v>
      </c>
      <c r="C334" s="116" t="s">
        <v>713</v>
      </c>
      <c r="D334" s="116" t="s">
        <v>753</v>
      </c>
      <c r="E334" s="116" t="s">
        <v>754</v>
      </c>
      <c r="F334" s="117" t="s">
        <v>37</v>
      </c>
      <c r="G334" s="117">
        <v>10</v>
      </c>
      <c r="H334" s="117">
        <v>0</v>
      </c>
      <c r="I334" s="118"/>
      <c r="J334" s="117">
        <v>0</v>
      </c>
      <c r="K334" s="117" t="s">
        <v>133</v>
      </c>
      <c r="L334" s="117" t="s">
        <v>133</v>
      </c>
      <c r="M334" s="117" t="s">
        <v>133</v>
      </c>
      <c r="N334" s="117" t="s">
        <v>133</v>
      </c>
    </row>
    <row r="335" spans="1:14" ht="15.75" customHeight="1">
      <c r="A335" s="114">
        <v>334</v>
      </c>
      <c r="B335" s="115" t="str">
        <f t="shared" si="1"/>
        <v>C334</v>
      </c>
      <c r="C335" s="116" t="s">
        <v>713</v>
      </c>
      <c r="D335" s="116" t="s">
        <v>755</v>
      </c>
      <c r="E335" s="116" t="s">
        <v>756</v>
      </c>
      <c r="F335" s="117" t="s">
        <v>37</v>
      </c>
      <c r="G335" s="117">
        <v>20</v>
      </c>
      <c r="H335" s="117">
        <v>0</v>
      </c>
      <c r="I335" s="118"/>
      <c r="J335" s="117">
        <v>0</v>
      </c>
      <c r="K335" s="117" t="s">
        <v>133</v>
      </c>
      <c r="L335" s="117" t="s">
        <v>133</v>
      </c>
      <c r="M335" s="117" t="s">
        <v>133</v>
      </c>
      <c r="N335" s="117" t="s">
        <v>133</v>
      </c>
    </row>
    <row r="336" spans="1:14" ht="15.75" customHeight="1">
      <c r="A336" s="114">
        <v>335</v>
      </c>
      <c r="B336" s="115" t="str">
        <f t="shared" si="1"/>
        <v>C335</v>
      </c>
      <c r="C336" s="116" t="s">
        <v>713</v>
      </c>
      <c r="D336" s="116" t="s">
        <v>757</v>
      </c>
      <c r="E336" s="116" t="s">
        <v>758</v>
      </c>
      <c r="F336" s="117" t="s">
        <v>37</v>
      </c>
      <c r="G336" s="117">
        <v>30</v>
      </c>
      <c r="H336" s="117">
        <v>0</v>
      </c>
      <c r="I336" s="118"/>
      <c r="J336" s="117">
        <v>0</v>
      </c>
      <c r="K336" s="117" t="s">
        <v>133</v>
      </c>
      <c r="L336" s="117" t="s">
        <v>133</v>
      </c>
      <c r="M336" s="117" t="s">
        <v>133</v>
      </c>
      <c r="N336" s="117" t="s">
        <v>133</v>
      </c>
    </row>
    <row r="337" spans="1:14" ht="15.75" customHeight="1">
      <c r="A337" s="114">
        <v>336</v>
      </c>
      <c r="B337" s="115" t="str">
        <f t="shared" si="1"/>
        <v>C336</v>
      </c>
      <c r="C337" s="116" t="s">
        <v>713</v>
      </c>
      <c r="D337" s="116" t="s">
        <v>759</v>
      </c>
      <c r="E337" s="116" t="s">
        <v>760</v>
      </c>
      <c r="F337" s="117" t="s">
        <v>163</v>
      </c>
      <c r="G337" s="117">
        <v>30</v>
      </c>
      <c r="H337" s="117">
        <v>0</v>
      </c>
      <c r="I337" s="118"/>
      <c r="J337" s="117">
        <v>0</v>
      </c>
      <c r="K337" s="117" t="s">
        <v>133</v>
      </c>
      <c r="L337" s="117" t="s">
        <v>133</v>
      </c>
      <c r="M337" s="117" t="s">
        <v>133</v>
      </c>
      <c r="N337" s="117" t="s">
        <v>133</v>
      </c>
    </row>
    <row r="338" spans="1:14" ht="15.75" customHeight="1">
      <c r="A338" s="114">
        <v>337</v>
      </c>
      <c r="B338" s="115" t="str">
        <f t="shared" si="1"/>
        <v>C337</v>
      </c>
      <c r="C338" s="116" t="s">
        <v>713</v>
      </c>
      <c r="D338" s="116" t="s">
        <v>761</v>
      </c>
      <c r="E338" s="116" t="s">
        <v>762</v>
      </c>
      <c r="F338" s="117" t="s">
        <v>37</v>
      </c>
      <c r="G338" s="117">
        <v>5</v>
      </c>
      <c r="H338" s="117">
        <v>0</v>
      </c>
      <c r="I338" s="118"/>
      <c r="J338" s="117">
        <v>0</v>
      </c>
      <c r="K338" s="117" t="s">
        <v>133</v>
      </c>
      <c r="L338" s="117" t="s">
        <v>133</v>
      </c>
      <c r="M338" s="117" t="s">
        <v>133</v>
      </c>
      <c r="N338" s="117" t="s">
        <v>133</v>
      </c>
    </row>
    <row r="339" spans="1:14" ht="15.75" customHeight="1">
      <c r="A339" s="114">
        <v>338</v>
      </c>
      <c r="B339" s="115" t="str">
        <f t="shared" si="1"/>
        <v>C338</v>
      </c>
      <c r="C339" s="116" t="s">
        <v>713</v>
      </c>
      <c r="D339" s="116" t="s">
        <v>763</v>
      </c>
      <c r="E339" s="116" t="s">
        <v>764</v>
      </c>
      <c r="F339" s="117" t="s">
        <v>37</v>
      </c>
      <c r="G339" s="117">
        <v>5</v>
      </c>
      <c r="H339" s="117">
        <v>0</v>
      </c>
      <c r="I339" s="118"/>
      <c r="J339" s="117">
        <v>0</v>
      </c>
      <c r="K339" s="117" t="s">
        <v>133</v>
      </c>
      <c r="L339" s="117" t="s">
        <v>133</v>
      </c>
      <c r="M339" s="117" t="s">
        <v>133</v>
      </c>
      <c r="N339" s="117" t="s">
        <v>133</v>
      </c>
    </row>
    <row r="340" spans="1:14" ht="15.75" customHeight="1">
      <c r="A340" s="114">
        <v>339</v>
      </c>
      <c r="B340" s="115" t="str">
        <f t="shared" si="1"/>
        <v>C339</v>
      </c>
      <c r="C340" s="116" t="s">
        <v>713</v>
      </c>
      <c r="D340" s="116" t="s">
        <v>765</v>
      </c>
      <c r="E340" s="116" t="s">
        <v>766</v>
      </c>
      <c r="F340" s="117" t="s">
        <v>37</v>
      </c>
      <c r="G340" s="117">
        <v>5</v>
      </c>
      <c r="H340" s="117">
        <v>0</v>
      </c>
      <c r="I340" s="118"/>
      <c r="J340" s="117">
        <v>0</v>
      </c>
      <c r="K340" s="117" t="s">
        <v>133</v>
      </c>
      <c r="L340" s="117" t="s">
        <v>133</v>
      </c>
      <c r="M340" s="117" t="s">
        <v>133</v>
      </c>
      <c r="N340" s="117" t="s">
        <v>133</v>
      </c>
    </row>
    <row r="341" spans="1:14" ht="15.75" customHeight="1">
      <c r="A341" s="114">
        <v>340</v>
      </c>
      <c r="B341" s="115" t="str">
        <f t="shared" si="1"/>
        <v>C340</v>
      </c>
      <c r="C341" s="116" t="s">
        <v>713</v>
      </c>
      <c r="D341" s="116" t="s">
        <v>767</v>
      </c>
      <c r="E341" s="116" t="s">
        <v>766</v>
      </c>
      <c r="F341" s="117" t="s">
        <v>37</v>
      </c>
      <c r="G341" s="117">
        <v>5</v>
      </c>
      <c r="H341" s="117">
        <v>0</v>
      </c>
      <c r="I341" s="118"/>
      <c r="J341" s="117">
        <v>0</v>
      </c>
      <c r="K341" s="117" t="s">
        <v>133</v>
      </c>
      <c r="L341" s="117" t="s">
        <v>133</v>
      </c>
      <c r="M341" s="117" t="s">
        <v>133</v>
      </c>
      <c r="N341" s="117" t="s">
        <v>133</v>
      </c>
    </row>
    <row r="342" spans="1:14" ht="15.75" customHeight="1">
      <c r="A342" s="114">
        <v>341</v>
      </c>
      <c r="B342" s="115" t="str">
        <f t="shared" si="1"/>
        <v>C341</v>
      </c>
      <c r="C342" s="116" t="s">
        <v>713</v>
      </c>
      <c r="D342" s="116" t="s">
        <v>768</v>
      </c>
      <c r="E342" s="116" t="s">
        <v>769</v>
      </c>
      <c r="F342" s="117" t="s">
        <v>37</v>
      </c>
      <c r="G342" s="117">
        <v>5</v>
      </c>
      <c r="H342" s="117">
        <v>0</v>
      </c>
      <c r="I342" s="118"/>
      <c r="J342" s="117">
        <v>0</v>
      </c>
      <c r="K342" s="117" t="s">
        <v>133</v>
      </c>
      <c r="L342" s="117" t="s">
        <v>133</v>
      </c>
      <c r="M342" s="117" t="s">
        <v>133</v>
      </c>
      <c r="N342" s="117" t="s">
        <v>133</v>
      </c>
    </row>
    <row r="343" spans="1:14" ht="15.75" customHeight="1">
      <c r="A343" s="114">
        <v>342</v>
      </c>
      <c r="B343" s="115" t="str">
        <f t="shared" si="1"/>
        <v>C342</v>
      </c>
      <c r="C343" s="116" t="s">
        <v>713</v>
      </c>
      <c r="D343" s="116" t="s">
        <v>768</v>
      </c>
      <c r="E343" s="116" t="s">
        <v>770</v>
      </c>
      <c r="F343" s="117" t="s">
        <v>37</v>
      </c>
      <c r="G343" s="117">
        <v>5</v>
      </c>
      <c r="H343" s="117">
        <v>0</v>
      </c>
      <c r="I343" s="118"/>
      <c r="J343" s="117">
        <v>0</v>
      </c>
      <c r="K343" s="117" t="s">
        <v>133</v>
      </c>
      <c r="L343" s="117" t="s">
        <v>133</v>
      </c>
      <c r="M343" s="117" t="s">
        <v>133</v>
      </c>
      <c r="N343" s="117" t="s">
        <v>133</v>
      </c>
    </row>
    <row r="344" spans="1:14" ht="15.75" customHeight="1">
      <c r="A344" s="114">
        <v>343</v>
      </c>
      <c r="B344" s="115" t="str">
        <f t="shared" si="1"/>
        <v>C343</v>
      </c>
      <c r="C344" s="116" t="s">
        <v>713</v>
      </c>
      <c r="D344" s="116" t="s">
        <v>771</v>
      </c>
      <c r="E344" s="116" t="s">
        <v>772</v>
      </c>
      <c r="F344" s="117" t="s">
        <v>37</v>
      </c>
      <c r="G344" s="117">
        <v>5</v>
      </c>
      <c r="H344" s="117">
        <v>0</v>
      </c>
      <c r="I344" s="118"/>
      <c r="J344" s="117">
        <v>0</v>
      </c>
      <c r="K344" s="117" t="s">
        <v>133</v>
      </c>
      <c r="L344" s="117" t="s">
        <v>133</v>
      </c>
      <c r="M344" s="117" t="s">
        <v>133</v>
      </c>
      <c r="N344" s="117" t="s">
        <v>133</v>
      </c>
    </row>
    <row r="345" spans="1:14" ht="15.75" customHeight="1">
      <c r="A345" s="114">
        <v>344</v>
      </c>
      <c r="B345" s="115" t="str">
        <f t="shared" si="1"/>
        <v>C344</v>
      </c>
      <c r="C345" s="116" t="s">
        <v>713</v>
      </c>
      <c r="D345" s="116" t="s">
        <v>771</v>
      </c>
      <c r="E345" s="116" t="s">
        <v>773</v>
      </c>
      <c r="F345" s="117" t="s">
        <v>37</v>
      </c>
      <c r="G345" s="117">
        <v>5</v>
      </c>
      <c r="H345" s="117">
        <v>0</v>
      </c>
      <c r="I345" s="118"/>
      <c r="J345" s="117">
        <v>0</v>
      </c>
      <c r="K345" s="117" t="s">
        <v>133</v>
      </c>
      <c r="L345" s="117" t="s">
        <v>133</v>
      </c>
      <c r="M345" s="117" t="s">
        <v>133</v>
      </c>
      <c r="N345" s="117" t="s">
        <v>133</v>
      </c>
    </row>
    <row r="346" spans="1:14" ht="15.75" customHeight="1">
      <c r="A346" s="114">
        <v>345</v>
      </c>
      <c r="B346" s="115" t="str">
        <f t="shared" si="1"/>
        <v>C345</v>
      </c>
      <c r="C346" s="116" t="s">
        <v>713</v>
      </c>
      <c r="D346" s="116" t="s">
        <v>774</v>
      </c>
      <c r="E346" s="116" t="s">
        <v>775</v>
      </c>
      <c r="F346" s="117" t="s">
        <v>37</v>
      </c>
      <c r="G346" s="117">
        <v>30</v>
      </c>
      <c r="H346" s="117">
        <v>0</v>
      </c>
      <c r="I346" s="118"/>
      <c r="J346" s="117">
        <v>0</v>
      </c>
      <c r="K346" s="117" t="s">
        <v>133</v>
      </c>
      <c r="L346" s="117" t="s">
        <v>133</v>
      </c>
      <c r="M346" s="117" t="s">
        <v>133</v>
      </c>
      <c r="N346" s="117" t="s">
        <v>133</v>
      </c>
    </row>
    <row r="347" spans="1:14" ht="15.75" customHeight="1">
      <c r="A347" s="114">
        <v>346</v>
      </c>
      <c r="B347" s="115" t="str">
        <f t="shared" si="1"/>
        <v>C346</v>
      </c>
      <c r="C347" s="116" t="s">
        <v>713</v>
      </c>
      <c r="D347" s="116" t="s">
        <v>776</v>
      </c>
      <c r="E347" s="116" t="s">
        <v>777</v>
      </c>
      <c r="F347" s="117" t="s">
        <v>37</v>
      </c>
      <c r="G347" s="117">
        <v>30</v>
      </c>
      <c r="H347" s="117">
        <v>0</v>
      </c>
      <c r="I347" s="118"/>
      <c r="J347" s="117">
        <v>0</v>
      </c>
      <c r="K347" s="117" t="s">
        <v>133</v>
      </c>
      <c r="L347" s="117" t="s">
        <v>133</v>
      </c>
      <c r="M347" s="117" t="s">
        <v>133</v>
      </c>
      <c r="N347" s="117" t="s">
        <v>133</v>
      </c>
    </row>
    <row r="348" spans="1:14" ht="15.75" customHeight="1">
      <c r="A348" s="114">
        <v>347</v>
      </c>
      <c r="B348" s="115" t="str">
        <f t="shared" si="1"/>
        <v>C347</v>
      </c>
      <c r="C348" s="116" t="s">
        <v>713</v>
      </c>
      <c r="D348" s="116" t="s">
        <v>778</v>
      </c>
      <c r="E348" s="116" t="s">
        <v>779</v>
      </c>
      <c r="F348" s="117" t="s">
        <v>37</v>
      </c>
      <c r="G348" s="117">
        <v>10</v>
      </c>
      <c r="H348" s="117">
        <v>0</v>
      </c>
      <c r="I348" s="118"/>
      <c r="J348" s="117">
        <v>0</v>
      </c>
      <c r="K348" s="117" t="s">
        <v>133</v>
      </c>
      <c r="L348" s="117" t="s">
        <v>133</v>
      </c>
      <c r="M348" s="117" t="s">
        <v>133</v>
      </c>
      <c r="N348" s="117" t="s">
        <v>133</v>
      </c>
    </row>
    <row r="349" spans="1:14" ht="15.75" customHeight="1">
      <c r="A349" s="114">
        <v>348</v>
      </c>
      <c r="B349" s="115" t="str">
        <f t="shared" si="1"/>
        <v>C348</v>
      </c>
      <c r="C349" s="116" t="s">
        <v>713</v>
      </c>
      <c r="D349" s="116" t="s">
        <v>780</v>
      </c>
      <c r="E349" s="116" t="s">
        <v>781</v>
      </c>
      <c r="F349" s="117" t="s">
        <v>37</v>
      </c>
      <c r="G349" s="117">
        <v>20</v>
      </c>
      <c r="H349" s="117">
        <v>0</v>
      </c>
      <c r="I349" s="118"/>
      <c r="J349" s="117">
        <v>0</v>
      </c>
      <c r="K349" s="117" t="s">
        <v>133</v>
      </c>
      <c r="L349" s="117" t="s">
        <v>133</v>
      </c>
      <c r="M349" s="117" t="s">
        <v>133</v>
      </c>
      <c r="N349" s="117" t="s">
        <v>133</v>
      </c>
    </row>
    <row r="350" spans="1:14" ht="15.75" customHeight="1">
      <c r="A350" s="114">
        <v>349</v>
      </c>
      <c r="B350" s="115" t="str">
        <f t="shared" si="1"/>
        <v>C349</v>
      </c>
      <c r="C350" s="116" t="s">
        <v>713</v>
      </c>
      <c r="D350" s="116" t="s">
        <v>782</v>
      </c>
      <c r="E350" s="116" t="s">
        <v>783</v>
      </c>
      <c r="F350" s="117" t="s">
        <v>37</v>
      </c>
      <c r="G350" s="117">
        <v>40</v>
      </c>
      <c r="H350" s="117">
        <v>0</v>
      </c>
      <c r="I350" s="118"/>
      <c r="J350" s="117">
        <v>0</v>
      </c>
      <c r="K350" s="117" t="s">
        <v>133</v>
      </c>
      <c r="L350" s="117" t="s">
        <v>133</v>
      </c>
      <c r="M350" s="117" t="s">
        <v>133</v>
      </c>
      <c r="N350" s="117" t="s">
        <v>133</v>
      </c>
    </row>
    <row r="351" spans="1:14" ht="15.75" customHeight="1">
      <c r="A351" s="114">
        <v>350</v>
      </c>
      <c r="B351" s="115" t="str">
        <f t="shared" si="1"/>
        <v>C350</v>
      </c>
      <c r="C351" s="116" t="s">
        <v>713</v>
      </c>
      <c r="D351" s="116" t="s">
        <v>784</v>
      </c>
      <c r="E351" s="116" t="s">
        <v>783</v>
      </c>
      <c r="F351" s="117" t="s">
        <v>37</v>
      </c>
      <c r="G351" s="117">
        <v>35</v>
      </c>
      <c r="H351" s="117">
        <v>0</v>
      </c>
      <c r="I351" s="118"/>
      <c r="J351" s="117">
        <v>0</v>
      </c>
      <c r="K351" s="117" t="s">
        <v>133</v>
      </c>
      <c r="L351" s="117" t="s">
        <v>133</v>
      </c>
      <c r="M351" s="117" t="s">
        <v>133</v>
      </c>
      <c r="N351" s="117" t="s">
        <v>133</v>
      </c>
    </row>
    <row r="352" spans="1:14" ht="15.75" customHeight="1">
      <c r="A352" s="114">
        <v>351</v>
      </c>
      <c r="B352" s="115" t="str">
        <f t="shared" si="1"/>
        <v>C351</v>
      </c>
      <c r="C352" s="116" t="s">
        <v>713</v>
      </c>
      <c r="D352" s="116" t="s">
        <v>785</v>
      </c>
      <c r="E352" s="116" t="s">
        <v>786</v>
      </c>
      <c r="F352" s="117" t="s">
        <v>37</v>
      </c>
      <c r="G352" s="117">
        <v>5</v>
      </c>
      <c r="H352" s="117">
        <v>0</v>
      </c>
      <c r="I352" s="118"/>
      <c r="J352" s="117">
        <v>0</v>
      </c>
      <c r="K352" s="117" t="s">
        <v>133</v>
      </c>
      <c r="L352" s="117" t="s">
        <v>133</v>
      </c>
      <c r="M352" s="117" t="s">
        <v>133</v>
      </c>
      <c r="N352" s="117" t="s">
        <v>133</v>
      </c>
    </row>
    <row r="353" spans="1:14" ht="15.75" customHeight="1">
      <c r="A353" s="114">
        <v>352</v>
      </c>
      <c r="B353" s="115" t="str">
        <f t="shared" si="1"/>
        <v>C352</v>
      </c>
      <c r="C353" s="116" t="s">
        <v>713</v>
      </c>
      <c r="D353" s="116" t="s">
        <v>785</v>
      </c>
      <c r="E353" s="116" t="s">
        <v>787</v>
      </c>
      <c r="F353" s="117" t="s">
        <v>37</v>
      </c>
      <c r="G353" s="117">
        <v>5</v>
      </c>
      <c r="H353" s="117">
        <v>0</v>
      </c>
      <c r="I353" s="118"/>
      <c r="J353" s="117">
        <v>0</v>
      </c>
      <c r="K353" s="117" t="s">
        <v>133</v>
      </c>
      <c r="L353" s="117" t="s">
        <v>133</v>
      </c>
      <c r="M353" s="117" t="s">
        <v>133</v>
      </c>
      <c r="N353" s="117" t="s">
        <v>133</v>
      </c>
    </row>
    <row r="354" spans="1:14" ht="15.75" customHeight="1">
      <c r="A354" s="114">
        <v>353</v>
      </c>
      <c r="B354" s="115" t="str">
        <f t="shared" si="1"/>
        <v>C353</v>
      </c>
      <c r="C354" s="116" t="s">
        <v>713</v>
      </c>
      <c r="D354" s="116" t="s">
        <v>788</v>
      </c>
      <c r="E354" s="116" t="s">
        <v>789</v>
      </c>
      <c r="F354" s="117" t="s">
        <v>37</v>
      </c>
      <c r="G354" s="117">
        <v>5</v>
      </c>
      <c r="H354" s="117">
        <v>0</v>
      </c>
      <c r="I354" s="118"/>
      <c r="J354" s="117">
        <v>0</v>
      </c>
      <c r="K354" s="117" t="s">
        <v>133</v>
      </c>
      <c r="L354" s="117" t="s">
        <v>133</v>
      </c>
      <c r="M354" s="117" t="s">
        <v>133</v>
      </c>
      <c r="N354" s="117" t="s">
        <v>133</v>
      </c>
    </row>
    <row r="355" spans="1:14" ht="15.75" customHeight="1">
      <c r="A355" s="114">
        <v>354</v>
      </c>
      <c r="B355" s="115" t="str">
        <f t="shared" si="1"/>
        <v>C354</v>
      </c>
      <c r="C355" s="116" t="s">
        <v>713</v>
      </c>
      <c r="D355" s="116" t="s">
        <v>790</v>
      </c>
      <c r="E355" s="116" t="s">
        <v>791</v>
      </c>
      <c r="F355" s="117" t="s">
        <v>37</v>
      </c>
      <c r="G355" s="117">
        <v>5</v>
      </c>
      <c r="H355" s="117">
        <v>0</v>
      </c>
      <c r="I355" s="118"/>
      <c r="J355" s="117">
        <v>0</v>
      </c>
      <c r="K355" s="117" t="s">
        <v>133</v>
      </c>
      <c r="L355" s="117" t="s">
        <v>133</v>
      </c>
      <c r="M355" s="117" t="s">
        <v>133</v>
      </c>
      <c r="N355" s="117" t="s">
        <v>133</v>
      </c>
    </row>
    <row r="356" spans="1:14" ht="15.75" customHeight="1">
      <c r="A356" s="114">
        <v>355</v>
      </c>
      <c r="B356" s="115" t="str">
        <f t="shared" si="1"/>
        <v>C355</v>
      </c>
      <c r="C356" s="116" t="s">
        <v>713</v>
      </c>
      <c r="D356" s="116" t="s">
        <v>792</v>
      </c>
      <c r="E356" s="116" t="s">
        <v>791</v>
      </c>
      <c r="F356" s="117" t="s">
        <v>37</v>
      </c>
      <c r="G356" s="117">
        <v>5</v>
      </c>
      <c r="H356" s="117">
        <v>0</v>
      </c>
      <c r="I356" s="118"/>
      <c r="J356" s="117">
        <v>0</v>
      </c>
      <c r="K356" s="117" t="s">
        <v>133</v>
      </c>
      <c r="L356" s="117" t="s">
        <v>133</v>
      </c>
      <c r="M356" s="117" t="s">
        <v>133</v>
      </c>
      <c r="N356" s="117" t="s">
        <v>133</v>
      </c>
    </row>
    <row r="357" spans="1:14" ht="15.75" customHeight="1">
      <c r="A357" s="114">
        <v>356</v>
      </c>
      <c r="B357" s="115" t="str">
        <f t="shared" si="1"/>
        <v>C356</v>
      </c>
      <c r="C357" s="116" t="s">
        <v>713</v>
      </c>
      <c r="D357" s="116" t="s">
        <v>793</v>
      </c>
      <c r="E357" s="116" t="s">
        <v>794</v>
      </c>
      <c r="F357" s="117" t="s">
        <v>37</v>
      </c>
      <c r="G357" s="117">
        <v>30</v>
      </c>
      <c r="H357" s="117">
        <v>0</v>
      </c>
      <c r="I357" s="118"/>
      <c r="J357" s="117">
        <v>0</v>
      </c>
      <c r="K357" s="117" t="s">
        <v>133</v>
      </c>
      <c r="L357" s="117" t="s">
        <v>133</v>
      </c>
      <c r="M357" s="117" t="s">
        <v>133</v>
      </c>
      <c r="N357" s="117" t="s">
        <v>133</v>
      </c>
    </row>
    <row r="358" spans="1:14" ht="15.75" customHeight="1">
      <c r="A358" s="114">
        <v>357</v>
      </c>
      <c r="B358" s="115" t="str">
        <f t="shared" si="1"/>
        <v>C357</v>
      </c>
      <c r="C358" s="116" t="s">
        <v>713</v>
      </c>
      <c r="D358" s="116" t="s">
        <v>795</v>
      </c>
      <c r="E358" s="116" t="s">
        <v>796</v>
      </c>
      <c r="F358" s="117" t="s">
        <v>37</v>
      </c>
      <c r="G358" s="117">
        <v>200</v>
      </c>
      <c r="H358" s="117">
        <v>0</v>
      </c>
      <c r="I358" s="118"/>
      <c r="J358" s="117">
        <v>0</v>
      </c>
      <c r="K358" s="117" t="s">
        <v>133</v>
      </c>
      <c r="L358" s="117" t="s">
        <v>133</v>
      </c>
      <c r="M358" s="117" t="s">
        <v>133</v>
      </c>
      <c r="N358" s="117" t="s">
        <v>133</v>
      </c>
    </row>
    <row r="359" spans="1:14" ht="15.75" customHeight="1">
      <c r="A359" s="114">
        <v>358</v>
      </c>
      <c r="B359" s="115" t="str">
        <f t="shared" si="1"/>
        <v>C358</v>
      </c>
      <c r="C359" s="116" t="s">
        <v>713</v>
      </c>
      <c r="D359" s="116" t="s">
        <v>797</v>
      </c>
      <c r="E359" s="116" t="s">
        <v>798</v>
      </c>
      <c r="F359" s="117" t="s">
        <v>37</v>
      </c>
      <c r="G359" s="117">
        <v>30</v>
      </c>
      <c r="H359" s="117">
        <v>0</v>
      </c>
      <c r="I359" s="118"/>
      <c r="J359" s="117">
        <v>0</v>
      </c>
      <c r="K359" s="117" t="s">
        <v>133</v>
      </c>
      <c r="L359" s="117" t="s">
        <v>133</v>
      </c>
      <c r="M359" s="117" t="s">
        <v>133</v>
      </c>
      <c r="N359" s="117" t="s">
        <v>133</v>
      </c>
    </row>
    <row r="360" spans="1:14" ht="15.75" customHeight="1">
      <c r="A360" s="114">
        <v>359</v>
      </c>
      <c r="B360" s="115" t="str">
        <f t="shared" si="1"/>
        <v>C359</v>
      </c>
      <c r="C360" s="116" t="s">
        <v>713</v>
      </c>
      <c r="D360" s="116" t="s">
        <v>799</v>
      </c>
      <c r="E360" s="116" t="s">
        <v>798</v>
      </c>
      <c r="F360" s="117" t="s">
        <v>37</v>
      </c>
      <c r="G360" s="117">
        <v>30</v>
      </c>
      <c r="H360" s="117">
        <v>0</v>
      </c>
      <c r="I360" s="118"/>
      <c r="J360" s="117">
        <v>0</v>
      </c>
      <c r="K360" s="117" t="s">
        <v>133</v>
      </c>
      <c r="L360" s="117" t="s">
        <v>133</v>
      </c>
      <c r="M360" s="117" t="s">
        <v>133</v>
      </c>
      <c r="N360" s="117" t="s">
        <v>133</v>
      </c>
    </row>
    <row r="361" spans="1:14" ht="15.75" customHeight="1">
      <c r="A361" s="114">
        <v>360</v>
      </c>
      <c r="B361" s="115" t="str">
        <f t="shared" si="1"/>
        <v>C360</v>
      </c>
      <c r="C361" s="116" t="s">
        <v>713</v>
      </c>
      <c r="D361" s="116" t="s">
        <v>800</v>
      </c>
      <c r="E361" s="116" t="s">
        <v>801</v>
      </c>
      <c r="F361" s="117" t="s">
        <v>37</v>
      </c>
      <c r="G361" s="117">
        <v>15</v>
      </c>
      <c r="H361" s="117">
        <v>0</v>
      </c>
      <c r="I361" s="118"/>
      <c r="J361" s="117">
        <v>0</v>
      </c>
      <c r="K361" s="117" t="s">
        <v>133</v>
      </c>
      <c r="L361" s="117" t="s">
        <v>133</v>
      </c>
      <c r="M361" s="117" t="s">
        <v>133</v>
      </c>
      <c r="N361" s="117" t="s">
        <v>133</v>
      </c>
    </row>
    <row r="362" spans="1:14" ht="15.75" customHeight="1">
      <c r="A362" s="114">
        <v>361</v>
      </c>
      <c r="B362" s="115" t="str">
        <f t="shared" si="1"/>
        <v>C361</v>
      </c>
      <c r="C362" s="116" t="s">
        <v>713</v>
      </c>
      <c r="D362" s="116" t="s">
        <v>800</v>
      </c>
      <c r="E362" s="116" t="s">
        <v>802</v>
      </c>
      <c r="F362" s="117" t="s">
        <v>37</v>
      </c>
      <c r="G362" s="117">
        <v>15</v>
      </c>
      <c r="H362" s="117">
        <v>0</v>
      </c>
      <c r="I362" s="118"/>
      <c r="J362" s="117">
        <v>0</v>
      </c>
      <c r="K362" s="117" t="s">
        <v>133</v>
      </c>
      <c r="L362" s="117" t="s">
        <v>133</v>
      </c>
      <c r="M362" s="117" t="s">
        <v>133</v>
      </c>
      <c r="N362" s="117" t="s">
        <v>133</v>
      </c>
    </row>
    <row r="363" spans="1:14" ht="15.75" customHeight="1">
      <c r="A363" s="114">
        <v>362</v>
      </c>
      <c r="B363" s="115" t="str">
        <f t="shared" si="1"/>
        <v>C362</v>
      </c>
      <c r="C363" s="116" t="s">
        <v>713</v>
      </c>
      <c r="D363" s="116" t="s">
        <v>803</v>
      </c>
      <c r="E363" s="116" t="s">
        <v>804</v>
      </c>
      <c r="F363" s="117" t="s">
        <v>163</v>
      </c>
      <c r="G363" s="117">
        <v>30</v>
      </c>
      <c r="H363" s="117">
        <v>0</v>
      </c>
      <c r="I363" s="118"/>
      <c r="J363" s="117">
        <v>0</v>
      </c>
      <c r="K363" s="117" t="s">
        <v>133</v>
      </c>
      <c r="L363" s="117" t="s">
        <v>133</v>
      </c>
      <c r="M363" s="117" t="s">
        <v>133</v>
      </c>
      <c r="N363" s="117" t="s">
        <v>133</v>
      </c>
    </row>
    <row r="364" spans="1:14" ht="15.75" customHeight="1">
      <c r="A364" s="114">
        <v>363</v>
      </c>
      <c r="B364" s="115" t="str">
        <f t="shared" si="1"/>
        <v>C363</v>
      </c>
      <c r="C364" s="116" t="s">
        <v>713</v>
      </c>
      <c r="D364" s="116" t="s">
        <v>805</v>
      </c>
      <c r="E364" s="116" t="s">
        <v>804</v>
      </c>
      <c r="F364" s="117" t="s">
        <v>163</v>
      </c>
      <c r="G364" s="117">
        <v>30</v>
      </c>
      <c r="H364" s="117">
        <v>0</v>
      </c>
      <c r="I364" s="118"/>
      <c r="J364" s="117">
        <v>0</v>
      </c>
      <c r="K364" s="117" t="s">
        <v>133</v>
      </c>
      <c r="L364" s="117" t="s">
        <v>133</v>
      </c>
      <c r="M364" s="117" t="s">
        <v>133</v>
      </c>
      <c r="N364" s="117" t="s">
        <v>133</v>
      </c>
    </row>
    <row r="365" spans="1:14" ht="15.75" customHeight="1">
      <c r="A365" s="114">
        <v>364</v>
      </c>
      <c r="B365" s="115" t="str">
        <f t="shared" si="1"/>
        <v>C364</v>
      </c>
      <c r="C365" s="116" t="s">
        <v>713</v>
      </c>
      <c r="D365" s="116" t="s">
        <v>806</v>
      </c>
      <c r="E365" s="116" t="s">
        <v>807</v>
      </c>
      <c r="F365" s="117" t="s">
        <v>37</v>
      </c>
      <c r="G365" s="117">
        <v>4</v>
      </c>
      <c r="H365" s="117">
        <v>0</v>
      </c>
      <c r="I365" s="118"/>
      <c r="J365" s="117">
        <v>0</v>
      </c>
      <c r="K365" s="117" t="s">
        <v>133</v>
      </c>
      <c r="L365" s="117" t="s">
        <v>133</v>
      </c>
      <c r="M365" s="117" t="s">
        <v>133</v>
      </c>
      <c r="N365" s="117" t="s">
        <v>133</v>
      </c>
    </row>
    <row r="366" spans="1:14" ht="15.75" customHeight="1">
      <c r="A366" s="114">
        <v>365</v>
      </c>
      <c r="B366" s="115" t="str">
        <f t="shared" si="1"/>
        <v>C365</v>
      </c>
      <c r="C366" s="116" t="s">
        <v>808</v>
      </c>
      <c r="D366" s="116" t="s">
        <v>809</v>
      </c>
      <c r="E366" s="116" t="s">
        <v>810</v>
      </c>
      <c r="F366" s="117" t="s">
        <v>37</v>
      </c>
      <c r="G366" s="117">
        <v>130</v>
      </c>
      <c r="H366" s="117">
        <v>2</v>
      </c>
      <c r="I366" s="117" t="s">
        <v>153</v>
      </c>
      <c r="J366" s="117">
        <v>0</v>
      </c>
      <c r="K366" s="117" t="s">
        <v>133</v>
      </c>
      <c r="L366" s="117" t="s">
        <v>133</v>
      </c>
      <c r="M366" s="118"/>
      <c r="N366" s="118"/>
    </row>
    <row r="367" spans="1:14" ht="15.75" customHeight="1">
      <c r="A367" s="114">
        <v>366</v>
      </c>
      <c r="B367" s="115" t="str">
        <f t="shared" si="1"/>
        <v>C366</v>
      </c>
      <c r="C367" s="116" t="s">
        <v>808</v>
      </c>
      <c r="D367" s="116" t="s">
        <v>811</v>
      </c>
      <c r="E367" s="116" t="s">
        <v>812</v>
      </c>
      <c r="F367" s="117" t="s">
        <v>37</v>
      </c>
      <c r="G367" s="117">
        <v>130</v>
      </c>
      <c r="H367" s="117">
        <v>2</v>
      </c>
      <c r="I367" s="117" t="s">
        <v>153</v>
      </c>
      <c r="J367" s="117">
        <v>0</v>
      </c>
      <c r="K367" s="117" t="s">
        <v>133</v>
      </c>
      <c r="L367" s="117" t="s">
        <v>133</v>
      </c>
      <c r="M367" s="118"/>
      <c r="N367" s="118"/>
    </row>
    <row r="368" spans="1:14" ht="15.75" customHeight="1">
      <c r="A368" s="114">
        <v>367</v>
      </c>
      <c r="B368" s="115" t="str">
        <f t="shared" si="1"/>
        <v>C367</v>
      </c>
      <c r="C368" s="116" t="s">
        <v>808</v>
      </c>
      <c r="D368" s="116" t="s">
        <v>813</v>
      </c>
      <c r="E368" s="116" t="s">
        <v>814</v>
      </c>
      <c r="F368" s="117" t="s">
        <v>815</v>
      </c>
      <c r="G368" s="117">
        <v>180</v>
      </c>
      <c r="H368" s="117">
        <v>1</v>
      </c>
      <c r="I368" s="117" t="s">
        <v>153</v>
      </c>
      <c r="J368" s="117">
        <v>0</v>
      </c>
      <c r="K368" s="117" t="s">
        <v>133</v>
      </c>
      <c r="L368" s="117" t="s">
        <v>133</v>
      </c>
      <c r="M368" s="118"/>
      <c r="N368" s="118"/>
    </row>
    <row r="369" spans="1:14" ht="15.75" customHeight="1">
      <c r="A369" s="114">
        <v>368</v>
      </c>
      <c r="B369" s="115" t="str">
        <f t="shared" si="1"/>
        <v>C368</v>
      </c>
      <c r="C369" s="116" t="s">
        <v>808</v>
      </c>
      <c r="D369" s="116" t="s">
        <v>816</v>
      </c>
      <c r="E369" s="116" t="s">
        <v>817</v>
      </c>
      <c r="F369" s="117" t="s">
        <v>37</v>
      </c>
      <c r="G369" s="117">
        <v>50</v>
      </c>
      <c r="H369" s="117">
        <v>1</v>
      </c>
      <c r="I369" s="117" t="s">
        <v>153</v>
      </c>
      <c r="J369" s="117">
        <v>0</v>
      </c>
      <c r="K369" s="117" t="s">
        <v>133</v>
      </c>
      <c r="L369" s="117" t="s">
        <v>133</v>
      </c>
      <c r="M369" s="117" t="s">
        <v>133</v>
      </c>
      <c r="N369" s="117" t="s">
        <v>133</v>
      </c>
    </row>
    <row r="370" spans="1:14" ht="15.75" customHeight="1">
      <c r="A370" s="114">
        <v>369</v>
      </c>
      <c r="B370" s="115" t="str">
        <f t="shared" si="1"/>
        <v>C369</v>
      </c>
      <c r="C370" s="116" t="s">
        <v>808</v>
      </c>
      <c r="D370" s="116" t="s">
        <v>816</v>
      </c>
      <c r="E370" s="116" t="s">
        <v>818</v>
      </c>
      <c r="F370" s="117" t="s">
        <v>37</v>
      </c>
      <c r="G370" s="117">
        <v>100</v>
      </c>
      <c r="H370" s="117">
        <v>1</v>
      </c>
      <c r="I370" s="117" t="s">
        <v>153</v>
      </c>
      <c r="J370" s="117">
        <v>0</v>
      </c>
      <c r="K370" s="117" t="s">
        <v>133</v>
      </c>
      <c r="L370" s="117" t="s">
        <v>133</v>
      </c>
      <c r="M370" s="117" t="s">
        <v>133</v>
      </c>
      <c r="N370" s="117" t="s">
        <v>133</v>
      </c>
    </row>
    <row r="371" spans="1:14" ht="15.75" customHeight="1">
      <c r="A371" s="114">
        <v>370</v>
      </c>
      <c r="B371" s="115" t="str">
        <f t="shared" si="1"/>
        <v>C370</v>
      </c>
      <c r="C371" s="116" t="s">
        <v>808</v>
      </c>
      <c r="D371" s="116" t="s">
        <v>819</v>
      </c>
      <c r="E371" s="116" t="s">
        <v>820</v>
      </c>
      <c r="F371" s="117" t="s">
        <v>37</v>
      </c>
      <c r="G371" s="117">
        <v>15</v>
      </c>
      <c r="H371" s="117">
        <v>1</v>
      </c>
      <c r="I371" s="117" t="s">
        <v>153</v>
      </c>
      <c r="J371" s="117">
        <v>0</v>
      </c>
      <c r="K371" s="117" t="s">
        <v>133</v>
      </c>
      <c r="L371" s="117" t="s">
        <v>133</v>
      </c>
      <c r="M371" s="118"/>
      <c r="N371" s="118"/>
    </row>
    <row r="372" spans="1:14" ht="15.75" customHeight="1">
      <c r="A372" s="114">
        <v>371</v>
      </c>
      <c r="B372" s="115" t="str">
        <f t="shared" si="1"/>
        <v>C371</v>
      </c>
      <c r="C372" s="116" t="s">
        <v>808</v>
      </c>
      <c r="D372" s="116" t="s">
        <v>821</v>
      </c>
      <c r="E372" s="116" t="s">
        <v>822</v>
      </c>
      <c r="F372" s="117" t="s">
        <v>37</v>
      </c>
      <c r="G372" s="117">
        <v>200</v>
      </c>
      <c r="H372" s="117">
        <v>2</v>
      </c>
      <c r="I372" s="117" t="s">
        <v>153</v>
      </c>
      <c r="J372" s="117">
        <v>0</v>
      </c>
      <c r="K372" s="117" t="s">
        <v>133</v>
      </c>
      <c r="L372" s="117" t="s">
        <v>133</v>
      </c>
      <c r="M372" s="118"/>
      <c r="N372" s="118"/>
    </row>
    <row r="373" spans="1:14" ht="15.75" customHeight="1">
      <c r="A373" s="114">
        <v>372</v>
      </c>
      <c r="B373" s="115" t="str">
        <f t="shared" si="1"/>
        <v>C372</v>
      </c>
      <c r="C373" s="116" t="s">
        <v>808</v>
      </c>
      <c r="D373" s="116" t="s">
        <v>823</v>
      </c>
      <c r="E373" s="116" t="s">
        <v>824</v>
      </c>
      <c r="F373" s="117" t="s">
        <v>825</v>
      </c>
      <c r="G373" s="117">
        <v>50</v>
      </c>
      <c r="H373" s="117">
        <v>2</v>
      </c>
      <c r="I373" s="117" t="s">
        <v>153</v>
      </c>
      <c r="J373" s="117">
        <v>0</v>
      </c>
      <c r="K373" s="117" t="s">
        <v>133</v>
      </c>
      <c r="L373" s="117" t="s">
        <v>133</v>
      </c>
      <c r="M373" s="118"/>
      <c r="N373" s="118"/>
    </row>
    <row r="374" spans="1:14" ht="15.75" customHeight="1">
      <c r="A374" s="114">
        <v>373</v>
      </c>
      <c r="B374" s="115" t="str">
        <f t="shared" si="1"/>
        <v>C373</v>
      </c>
      <c r="C374" s="116" t="s">
        <v>808</v>
      </c>
      <c r="D374" s="116" t="s">
        <v>826</v>
      </c>
      <c r="E374" s="116" t="s">
        <v>827</v>
      </c>
      <c r="F374" s="117" t="s">
        <v>163</v>
      </c>
      <c r="G374" s="117">
        <v>10</v>
      </c>
      <c r="H374" s="117">
        <v>0</v>
      </c>
      <c r="I374" s="118"/>
      <c r="J374" s="117">
        <v>0</v>
      </c>
      <c r="K374" s="117" t="s">
        <v>133</v>
      </c>
      <c r="L374" s="117" t="s">
        <v>133</v>
      </c>
      <c r="M374" s="118"/>
      <c r="N374" s="118"/>
    </row>
    <row r="375" spans="1:14" ht="15.75" customHeight="1">
      <c r="A375" s="114">
        <v>374</v>
      </c>
      <c r="B375" s="115" t="str">
        <f t="shared" si="1"/>
        <v>C374</v>
      </c>
      <c r="C375" s="116" t="s">
        <v>808</v>
      </c>
      <c r="D375" s="116" t="s">
        <v>828</v>
      </c>
      <c r="E375" s="116" t="s">
        <v>829</v>
      </c>
      <c r="F375" s="117" t="s">
        <v>37</v>
      </c>
      <c r="G375" s="117">
        <v>20</v>
      </c>
      <c r="H375" s="117">
        <v>1</v>
      </c>
      <c r="I375" s="117" t="s">
        <v>231</v>
      </c>
      <c r="J375" s="117">
        <v>0</v>
      </c>
      <c r="K375" s="117" t="s">
        <v>133</v>
      </c>
      <c r="L375" s="117" t="s">
        <v>133</v>
      </c>
      <c r="M375" s="117" t="s">
        <v>133</v>
      </c>
      <c r="N375" s="117" t="s">
        <v>133</v>
      </c>
    </row>
    <row r="376" spans="1:14" ht="15.75" customHeight="1">
      <c r="A376" s="114">
        <v>375</v>
      </c>
      <c r="B376" s="115" t="str">
        <f t="shared" si="1"/>
        <v>C375</v>
      </c>
      <c r="C376" s="116" t="s">
        <v>808</v>
      </c>
      <c r="D376" s="116" t="s">
        <v>816</v>
      </c>
      <c r="E376" s="116" t="s">
        <v>830</v>
      </c>
      <c r="F376" s="117" t="s">
        <v>37</v>
      </c>
      <c r="G376" s="117">
        <v>10</v>
      </c>
      <c r="H376" s="117">
        <v>1</v>
      </c>
      <c r="I376" s="117" t="s">
        <v>153</v>
      </c>
      <c r="J376" s="117">
        <v>0</v>
      </c>
      <c r="K376" s="117" t="s">
        <v>133</v>
      </c>
      <c r="L376" s="117" t="s">
        <v>133</v>
      </c>
      <c r="M376" s="117" t="s">
        <v>133</v>
      </c>
      <c r="N376" s="117" t="s">
        <v>133</v>
      </c>
    </row>
    <row r="377" spans="1:14" ht="15.75" customHeight="1">
      <c r="A377" s="114">
        <v>376</v>
      </c>
      <c r="B377" s="115" t="str">
        <f t="shared" si="1"/>
        <v>C376</v>
      </c>
      <c r="C377" s="116" t="s">
        <v>808</v>
      </c>
      <c r="D377" s="116" t="s">
        <v>831</v>
      </c>
      <c r="E377" s="116" t="s">
        <v>832</v>
      </c>
      <c r="F377" s="117" t="s">
        <v>833</v>
      </c>
      <c r="G377" s="117">
        <v>10</v>
      </c>
      <c r="H377" s="117">
        <v>1</v>
      </c>
      <c r="I377" s="117" t="s">
        <v>153</v>
      </c>
      <c r="J377" s="117">
        <v>0</v>
      </c>
      <c r="K377" s="117" t="s">
        <v>133</v>
      </c>
      <c r="L377" s="117" t="s">
        <v>133</v>
      </c>
      <c r="M377" s="117" t="s">
        <v>133</v>
      </c>
      <c r="N377" s="117" t="s">
        <v>133</v>
      </c>
    </row>
    <row r="378" spans="1:14" ht="15.75" customHeight="1">
      <c r="A378" s="114">
        <v>377</v>
      </c>
      <c r="B378" s="115" t="str">
        <f t="shared" si="1"/>
        <v>C377</v>
      </c>
      <c r="C378" s="116" t="s">
        <v>808</v>
      </c>
      <c r="D378" s="116" t="s">
        <v>834</v>
      </c>
      <c r="E378" s="116" t="s">
        <v>835</v>
      </c>
      <c r="F378" s="117" t="s">
        <v>836</v>
      </c>
      <c r="G378" s="117">
        <v>10</v>
      </c>
      <c r="H378" s="117">
        <v>0</v>
      </c>
      <c r="I378" s="118"/>
      <c r="J378" s="117">
        <v>0</v>
      </c>
      <c r="K378" s="117" t="s">
        <v>133</v>
      </c>
      <c r="L378" s="117" t="s">
        <v>133</v>
      </c>
      <c r="M378" s="117" t="s">
        <v>133</v>
      </c>
      <c r="N378" s="117" t="s">
        <v>133</v>
      </c>
    </row>
    <row r="379" spans="1:14" ht="15.75" customHeight="1">
      <c r="A379" s="114">
        <v>378</v>
      </c>
      <c r="B379" s="115" t="str">
        <f t="shared" si="1"/>
        <v>C378</v>
      </c>
      <c r="C379" s="116" t="s">
        <v>808</v>
      </c>
      <c r="D379" s="116" t="s">
        <v>837</v>
      </c>
      <c r="E379" s="116" t="s">
        <v>838</v>
      </c>
      <c r="F379" s="117" t="s">
        <v>836</v>
      </c>
      <c r="G379" s="117">
        <v>50</v>
      </c>
      <c r="H379" s="117">
        <v>0</v>
      </c>
      <c r="I379" s="118"/>
      <c r="J379" s="117">
        <v>0</v>
      </c>
      <c r="K379" s="117" t="s">
        <v>133</v>
      </c>
      <c r="L379" s="117" t="s">
        <v>133</v>
      </c>
      <c r="M379" s="117" t="s">
        <v>133</v>
      </c>
      <c r="N379" s="117" t="s">
        <v>133</v>
      </c>
    </row>
    <row r="380" spans="1:14" ht="15.75" customHeight="1">
      <c r="A380" s="114">
        <v>379</v>
      </c>
      <c r="B380" s="115" t="str">
        <f t="shared" si="1"/>
        <v>C379</v>
      </c>
      <c r="C380" s="116" t="s">
        <v>808</v>
      </c>
      <c r="D380" s="116" t="s">
        <v>839</v>
      </c>
      <c r="E380" s="116" t="s">
        <v>840</v>
      </c>
      <c r="F380" s="117" t="s">
        <v>836</v>
      </c>
      <c r="G380" s="117">
        <v>200</v>
      </c>
      <c r="H380" s="117">
        <v>0</v>
      </c>
      <c r="I380" s="118"/>
      <c r="J380" s="117">
        <v>0</v>
      </c>
      <c r="K380" s="117" t="s">
        <v>133</v>
      </c>
      <c r="L380" s="117" t="s">
        <v>133</v>
      </c>
      <c r="M380" s="117" t="s">
        <v>133</v>
      </c>
      <c r="N380" s="117" t="s">
        <v>133</v>
      </c>
    </row>
    <row r="381" spans="1:14" ht="15.75" customHeight="1">
      <c r="A381" s="114">
        <v>380</v>
      </c>
      <c r="B381" s="115" t="str">
        <f t="shared" si="1"/>
        <v>C380</v>
      </c>
      <c r="C381" s="116" t="s">
        <v>841</v>
      </c>
      <c r="D381" s="116" t="s">
        <v>842</v>
      </c>
      <c r="E381" s="116" t="s">
        <v>843</v>
      </c>
      <c r="F381" s="117" t="s">
        <v>589</v>
      </c>
      <c r="G381" s="117">
        <v>10</v>
      </c>
      <c r="H381" s="117">
        <v>1</v>
      </c>
      <c r="I381" s="117" t="s">
        <v>153</v>
      </c>
      <c r="J381" s="117">
        <v>0</v>
      </c>
      <c r="K381" s="117" t="s">
        <v>133</v>
      </c>
      <c r="L381" s="117" t="s">
        <v>133</v>
      </c>
      <c r="M381" s="117" t="s">
        <v>133</v>
      </c>
      <c r="N381" s="117" t="s">
        <v>133</v>
      </c>
    </row>
    <row r="382" spans="1:14" ht="15.75" customHeight="1">
      <c r="A382" s="114">
        <v>381</v>
      </c>
      <c r="B382" s="115" t="str">
        <f t="shared" si="1"/>
        <v>C381</v>
      </c>
      <c r="C382" s="116" t="s">
        <v>841</v>
      </c>
      <c r="D382" s="116" t="s">
        <v>844</v>
      </c>
      <c r="E382" s="116" t="s">
        <v>845</v>
      </c>
      <c r="F382" s="117" t="s">
        <v>37</v>
      </c>
      <c r="G382" s="117">
        <v>40</v>
      </c>
      <c r="H382" s="117">
        <v>1</v>
      </c>
      <c r="I382" s="117" t="s">
        <v>153</v>
      </c>
      <c r="J382" s="117">
        <v>0</v>
      </c>
      <c r="K382" s="117" t="s">
        <v>133</v>
      </c>
      <c r="L382" s="117" t="s">
        <v>133</v>
      </c>
      <c r="M382" s="117" t="s">
        <v>133</v>
      </c>
      <c r="N382" s="117" t="s">
        <v>133</v>
      </c>
    </row>
    <row r="383" spans="1:14" ht="15.75" customHeight="1">
      <c r="A383" s="114">
        <v>382</v>
      </c>
      <c r="B383" s="115" t="str">
        <f t="shared" si="1"/>
        <v>C382</v>
      </c>
      <c r="C383" s="116" t="s">
        <v>841</v>
      </c>
      <c r="D383" s="116" t="s">
        <v>846</v>
      </c>
      <c r="E383" s="116" t="s">
        <v>847</v>
      </c>
      <c r="F383" s="117" t="s">
        <v>37</v>
      </c>
      <c r="G383" s="117">
        <v>80</v>
      </c>
      <c r="H383" s="117">
        <v>1</v>
      </c>
      <c r="I383" s="117" t="s">
        <v>153</v>
      </c>
      <c r="J383" s="117">
        <v>0</v>
      </c>
      <c r="K383" s="117" t="s">
        <v>133</v>
      </c>
      <c r="L383" s="117" t="s">
        <v>133</v>
      </c>
      <c r="M383" s="117" t="s">
        <v>133</v>
      </c>
      <c r="N383" s="117" t="s">
        <v>133</v>
      </c>
    </row>
    <row r="384" spans="1:14" ht="15.75" customHeight="1">
      <c r="A384" s="114">
        <v>383</v>
      </c>
      <c r="B384" s="115" t="str">
        <f t="shared" si="1"/>
        <v>C383</v>
      </c>
      <c r="C384" s="116" t="s">
        <v>841</v>
      </c>
      <c r="D384" s="116" t="s">
        <v>848</v>
      </c>
      <c r="E384" s="116" t="s">
        <v>849</v>
      </c>
      <c r="F384" s="117" t="s">
        <v>37</v>
      </c>
      <c r="G384" s="117">
        <v>10</v>
      </c>
      <c r="H384" s="117">
        <v>0</v>
      </c>
      <c r="I384" s="118"/>
      <c r="J384" s="117">
        <v>0</v>
      </c>
      <c r="K384" s="117" t="s">
        <v>133</v>
      </c>
      <c r="L384" s="117" t="s">
        <v>133</v>
      </c>
      <c r="M384" s="117" t="s">
        <v>133</v>
      </c>
      <c r="N384" s="117" t="s">
        <v>133</v>
      </c>
    </row>
    <row r="385" spans="1:14" ht="15.75" customHeight="1">
      <c r="A385" s="114">
        <v>384</v>
      </c>
      <c r="B385" s="115" t="str">
        <f t="shared" si="1"/>
        <v>C384</v>
      </c>
      <c r="C385" s="116" t="s">
        <v>841</v>
      </c>
      <c r="D385" s="116" t="s">
        <v>850</v>
      </c>
      <c r="E385" s="116" t="s">
        <v>851</v>
      </c>
      <c r="F385" s="117" t="s">
        <v>37</v>
      </c>
      <c r="G385" s="117">
        <v>5</v>
      </c>
      <c r="H385" s="117">
        <v>0</v>
      </c>
      <c r="I385" s="118"/>
      <c r="J385" s="117">
        <v>0</v>
      </c>
      <c r="K385" s="117" t="s">
        <v>133</v>
      </c>
      <c r="L385" s="117" t="s">
        <v>133</v>
      </c>
      <c r="M385" s="117" t="s">
        <v>133</v>
      </c>
      <c r="N385" s="117" t="s">
        <v>133</v>
      </c>
    </row>
    <row r="386" spans="1:14" ht="15.75" customHeight="1">
      <c r="A386" s="114">
        <v>385</v>
      </c>
      <c r="B386" s="115" t="str">
        <f t="shared" si="1"/>
        <v>C385</v>
      </c>
      <c r="C386" s="116" t="s">
        <v>841</v>
      </c>
      <c r="D386" s="116" t="s">
        <v>852</v>
      </c>
      <c r="E386" s="116" t="s">
        <v>853</v>
      </c>
      <c r="F386" s="117" t="s">
        <v>37</v>
      </c>
      <c r="G386" s="117">
        <v>300</v>
      </c>
      <c r="H386" s="117">
        <v>1</v>
      </c>
      <c r="I386" s="117" t="s">
        <v>153</v>
      </c>
      <c r="J386" s="117">
        <v>0</v>
      </c>
      <c r="K386" s="117" t="s">
        <v>133</v>
      </c>
      <c r="L386" s="117" t="s">
        <v>133</v>
      </c>
      <c r="M386" s="117" t="s">
        <v>133</v>
      </c>
      <c r="N386" s="117" t="s">
        <v>133</v>
      </c>
    </row>
    <row r="387" spans="1:14" ht="15.75" customHeight="1">
      <c r="A387" s="114">
        <v>386</v>
      </c>
      <c r="B387" s="115" t="str">
        <f t="shared" si="1"/>
        <v>C386</v>
      </c>
      <c r="C387" s="116" t="s">
        <v>841</v>
      </c>
      <c r="D387" s="116" t="s">
        <v>854</v>
      </c>
      <c r="E387" s="116" t="s">
        <v>855</v>
      </c>
      <c r="F387" s="117" t="s">
        <v>37</v>
      </c>
      <c r="G387" s="117">
        <v>50</v>
      </c>
      <c r="H387" s="117">
        <v>1</v>
      </c>
      <c r="I387" s="117" t="s">
        <v>153</v>
      </c>
      <c r="J387" s="117">
        <v>0</v>
      </c>
      <c r="K387" s="117" t="s">
        <v>133</v>
      </c>
      <c r="L387" s="117" t="s">
        <v>133</v>
      </c>
      <c r="M387" s="117" t="s">
        <v>133</v>
      </c>
      <c r="N387" s="117" t="s">
        <v>133</v>
      </c>
    </row>
    <row r="388" spans="1:14" ht="15.75" customHeight="1">
      <c r="A388" s="114">
        <v>387</v>
      </c>
      <c r="B388" s="115" t="str">
        <f t="shared" si="1"/>
        <v>C387</v>
      </c>
      <c r="C388" s="116" t="s">
        <v>841</v>
      </c>
      <c r="D388" s="116" t="s">
        <v>856</v>
      </c>
      <c r="E388" s="116" t="s">
        <v>857</v>
      </c>
      <c r="F388" s="117" t="s">
        <v>37</v>
      </c>
      <c r="G388" s="117">
        <v>40</v>
      </c>
      <c r="H388" s="117">
        <v>1</v>
      </c>
      <c r="I388" s="117" t="s">
        <v>153</v>
      </c>
      <c r="J388" s="117">
        <v>0</v>
      </c>
      <c r="K388" s="117" t="s">
        <v>133</v>
      </c>
      <c r="L388" s="117" t="s">
        <v>133</v>
      </c>
      <c r="M388" s="117" t="s">
        <v>133</v>
      </c>
      <c r="N388" s="117" t="s">
        <v>133</v>
      </c>
    </row>
    <row r="389" spans="1:14" ht="15.75" customHeight="1">
      <c r="A389" s="114">
        <v>388</v>
      </c>
      <c r="B389" s="115" t="str">
        <f t="shared" si="1"/>
        <v>C388</v>
      </c>
      <c r="C389" s="116" t="s">
        <v>841</v>
      </c>
      <c r="D389" s="116" t="s">
        <v>858</v>
      </c>
      <c r="E389" s="116" t="s">
        <v>859</v>
      </c>
      <c r="F389" s="117" t="s">
        <v>37</v>
      </c>
      <c r="G389" s="117">
        <v>50</v>
      </c>
      <c r="H389" s="117">
        <v>1</v>
      </c>
      <c r="I389" s="117" t="s">
        <v>153</v>
      </c>
      <c r="J389" s="117">
        <v>0</v>
      </c>
      <c r="K389" s="117" t="s">
        <v>133</v>
      </c>
      <c r="L389" s="117" t="s">
        <v>133</v>
      </c>
      <c r="M389" s="117" t="s">
        <v>133</v>
      </c>
      <c r="N389" s="117" t="s">
        <v>133</v>
      </c>
    </row>
    <row r="390" spans="1:14" ht="15.75" customHeight="1">
      <c r="A390" s="114">
        <v>389</v>
      </c>
      <c r="B390" s="115" t="str">
        <f t="shared" si="1"/>
        <v>C389</v>
      </c>
      <c r="C390" s="116" t="s">
        <v>841</v>
      </c>
      <c r="D390" s="116" t="s">
        <v>860</v>
      </c>
      <c r="E390" s="116" t="s">
        <v>861</v>
      </c>
      <c r="F390" s="117" t="s">
        <v>37</v>
      </c>
      <c r="G390" s="117">
        <v>50</v>
      </c>
      <c r="H390" s="117">
        <v>1</v>
      </c>
      <c r="I390" s="117" t="s">
        <v>153</v>
      </c>
      <c r="J390" s="117">
        <v>0</v>
      </c>
      <c r="K390" s="117" t="s">
        <v>133</v>
      </c>
      <c r="L390" s="117" t="s">
        <v>133</v>
      </c>
      <c r="M390" s="117" t="s">
        <v>133</v>
      </c>
      <c r="N390" s="117" t="s">
        <v>133</v>
      </c>
    </row>
    <row r="391" spans="1:14" ht="15.75" customHeight="1">
      <c r="A391" s="114">
        <v>390</v>
      </c>
      <c r="B391" s="115" t="str">
        <f t="shared" si="1"/>
        <v>C390</v>
      </c>
      <c r="C391" s="116" t="s">
        <v>841</v>
      </c>
      <c r="D391" s="116" t="s">
        <v>862</v>
      </c>
      <c r="E391" s="116" t="s">
        <v>863</v>
      </c>
      <c r="F391" s="117" t="s">
        <v>37</v>
      </c>
      <c r="G391" s="117">
        <v>20</v>
      </c>
      <c r="H391" s="117">
        <v>0</v>
      </c>
      <c r="I391" s="118"/>
      <c r="J391" s="117">
        <v>0</v>
      </c>
      <c r="K391" s="117" t="s">
        <v>133</v>
      </c>
      <c r="L391" s="117" t="s">
        <v>133</v>
      </c>
      <c r="M391" s="117" t="s">
        <v>133</v>
      </c>
      <c r="N391" s="117" t="s">
        <v>133</v>
      </c>
    </row>
    <row r="392" spans="1:14" ht="15.75" customHeight="1">
      <c r="A392" s="114">
        <v>391</v>
      </c>
      <c r="B392" s="115" t="str">
        <f t="shared" si="1"/>
        <v>C391</v>
      </c>
      <c r="C392" s="116" t="s">
        <v>841</v>
      </c>
      <c r="D392" s="116" t="s">
        <v>864</v>
      </c>
      <c r="E392" s="116" t="s">
        <v>865</v>
      </c>
      <c r="F392" s="117" t="s">
        <v>37</v>
      </c>
      <c r="G392" s="117">
        <v>20</v>
      </c>
      <c r="H392" s="117">
        <v>1</v>
      </c>
      <c r="I392" s="117" t="s">
        <v>153</v>
      </c>
      <c r="J392" s="117">
        <v>0</v>
      </c>
      <c r="K392" s="117" t="s">
        <v>133</v>
      </c>
      <c r="L392" s="117" t="s">
        <v>133</v>
      </c>
      <c r="M392" s="117" t="s">
        <v>133</v>
      </c>
      <c r="N392" s="117" t="s">
        <v>133</v>
      </c>
    </row>
    <row r="393" spans="1:14" ht="15.75" customHeight="1">
      <c r="A393" s="114">
        <v>392</v>
      </c>
      <c r="B393" s="115" t="str">
        <f t="shared" si="1"/>
        <v>C392</v>
      </c>
      <c r="C393" s="116" t="s">
        <v>841</v>
      </c>
      <c r="D393" s="116" t="s">
        <v>866</v>
      </c>
      <c r="E393" s="116" t="s">
        <v>867</v>
      </c>
      <c r="F393" s="117" t="s">
        <v>37</v>
      </c>
      <c r="G393" s="117">
        <v>20</v>
      </c>
      <c r="H393" s="117">
        <v>0</v>
      </c>
      <c r="I393" s="118"/>
      <c r="J393" s="117">
        <v>0</v>
      </c>
      <c r="K393" s="117" t="s">
        <v>133</v>
      </c>
      <c r="L393" s="117" t="s">
        <v>133</v>
      </c>
      <c r="M393" s="117" t="s">
        <v>133</v>
      </c>
      <c r="N393" s="117" t="s">
        <v>133</v>
      </c>
    </row>
    <row r="394" spans="1:14" ht="15.75" customHeight="1">
      <c r="A394" s="114">
        <v>393</v>
      </c>
      <c r="B394" s="115" t="str">
        <f t="shared" si="1"/>
        <v>C393</v>
      </c>
      <c r="C394" s="116" t="s">
        <v>841</v>
      </c>
      <c r="D394" s="116" t="s">
        <v>868</v>
      </c>
      <c r="E394" s="116" t="s">
        <v>869</v>
      </c>
      <c r="F394" s="117" t="s">
        <v>163</v>
      </c>
      <c r="G394" s="117">
        <v>10</v>
      </c>
      <c r="H394" s="117">
        <v>0</v>
      </c>
      <c r="I394" s="118"/>
      <c r="J394" s="117">
        <v>0</v>
      </c>
      <c r="K394" s="117" t="s">
        <v>133</v>
      </c>
      <c r="L394" s="117" t="s">
        <v>133</v>
      </c>
      <c r="M394" s="117" t="s">
        <v>133</v>
      </c>
      <c r="N394" s="117" t="s">
        <v>133</v>
      </c>
    </row>
    <row r="395" spans="1:14" ht="15.75" customHeight="1">
      <c r="A395" s="114">
        <v>394</v>
      </c>
      <c r="B395" s="115" t="str">
        <f t="shared" si="1"/>
        <v>C394</v>
      </c>
      <c r="C395" s="116" t="s">
        <v>841</v>
      </c>
      <c r="D395" s="116" t="s">
        <v>870</v>
      </c>
      <c r="E395" s="116" t="s">
        <v>871</v>
      </c>
      <c r="F395" s="117" t="s">
        <v>163</v>
      </c>
      <c r="G395" s="117">
        <v>30</v>
      </c>
      <c r="H395" s="117">
        <v>1</v>
      </c>
      <c r="I395" s="117" t="s">
        <v>231</v>
      </c>
      <c r="J395" s="117">
        <v>0</v>
      </c>
      <c r="K395" s="117" t="s">
        <v>133</v>
      </c>
      <c r="L395" s="117" t="s">
        <v>133</v>
      </c>
      <c r="M395" s="117" t="s">
        <v>133</v>
      </c>
      <c r="N395" s="117" t="s">
        <v>133</v>
      </c>
    </row>
    <row r="396" spans="1:14" ht="15.75" customHeight="1">
      <c r="A396" s="114">
        <v>395</v>
      </c>
      <c r="B396" s="115" t="str">
        <f t="shared" si="1"/>
        <v>C395</v>
      </c>
      <c r="C396" s="116" t="s">
        <v>841</v>
      </c>
      <c r="D396" s="116" t="s">
        <v>872</v>
      </c>
      <c r="E396" s="116" t="s">
        <v>873</v>
      </c>
      <c r="F396" s="117" t="s">
        <v>37</v>
      </c>
      <c r="G396" s="117">
        <v>20</v>
      </c>
      <c r="H396" s="117">
        <v>1</v>
      </c>
      <c r="I396" s="117" t="s">
        <v>153</v>
      </c>
      <c r="J396" s="117">
        <v>0</v>
      </c>
      <c r="K396" s="117" t="s">
        <v>133</v>
      </c>
      <c r="L396" s="117" t="s">
        <v>133</v>
      </c>
      <c r="M396" s="117" t="s">
        <v>133</v>
      </c>
      <c r="N396" s="117" t="s">
        <v>133</v>
      </c>
    </row>
    <row r="397" spans="1:14" ht="15.75" customHeight="1">
      <c r="A397" s="114">
        <v>396</v>
      </c>
      <c r="B397" s="115" t="str">
        <f t="shared" si="1"/>
        <v>C396</v>
      </c>
      <c r="C397" s="116" t="s">
        <v>841</v>
      </c>
      <c r="D397" s="116" t="s">
        <v>874</v>
      </c>
      <c r="E397" s="116" t="s">
        <v>875</v>
      </c>
      <c r="F397" s="117" t="s">
        <v>37</v>
      </c>
      <c r="G397" s="117">
        <v>100</v>
      </c>
      <c r="H397" s="117">
        <v>1</v>
      </c>
      <c r="I397" s="117" t="s">
        <v>153</v>
      </c>
      <c r="J397" s="117">
        <v>0</v>
      </c>
      <c r="K397" s="117" t="s">
        <v>133</v>
      </c>
      <c r="L397" s="117" t="s">
        <v>133</v>
      </c>
      <c r="M397" s="117" t="s">
        <v>133</v>
      </c>
      <c r="N397" s="117" t="s">
        <v>133</v>
      </c>
    </row>
    <row r="398" spans="1:14" ht="15.75" customHeight="1">
      <c r="A398" s="114">
        <v>397</v>
      </c>
      <c r="B398" s="115" t="str">
        <f t="shared" si="1"/>
        <v>C397</v>
      </c>
      <c r="C398" s="116" t="s">
        <v>841</v>
      </c>
      <c r="D398" s="116" t="s">
        <v>876</v>
      </c>
      <c r="E398" s="116" t="s">
        <v>877</v>
      </c>
      <c r="F398" s="117" t="s">
        <v>37</v>
      </c>
      <c r="G398" s="117">
        <v>20</v>
      </c>
      <c r="H398" s="117">
        <v>1</v>
      </c>
      <c r="I398" s="117" t="s">
        <v>153</v>
      </c>
      <c r="J398" s="117">
        <v>0</v>
      </c>
      <c r="K398" s="117" t="s">
        <v>133</v>
      </c>
      <c r="L398" s="117" t="s">
        <v>133</v>
      </c>
      <c r="M398" s="117" t="s">
        <v>133</v>
      </c>
      <c r="N398" s="117" t="s">
        <v>133</v>
      </c>
    </row>
    <row r="399" spans="1:14" ht="15.75" customHeight="1">
      <c r="A399" s="114">
        <v>398</v>
      </c>
      <c r="B399" s="115" t="str">
        <f t="shared" si="1"/>
        <v>C398</v>
      </c>
      <c r="C399" s="116" t="s">
        <v>841</v>
      </c>
      <c r="D399" s="116" t="s">
        <v>878</v>
      </c>
      <c r="E399" s="116" t="s">
        <v>879</v>
      </c>
      <c r="F399" s="117" t="s">
        <v>37</v>
      </c>
      <c r="G399" s="117">
        <v>100</v>
      </c>
      <c r="H399" s="117">
        <v>1</v>
      </c>
      <c r="I399" s="117" t="s">
        <v>153</v>
      </c>
      <c r="J399" s="117">
        <v>0</v>
      </c>
      <c r="K399" s="117" t="s">
        <v>133</v>
      </c>
      <c r="L399" s="117" t="s">
        <v>133</v>
      </c>
      <c r="M399" s="117" t="s">
        <v>133</v>
      </c>
      <c r="N399" s="117" t="s">
        <v>133</v>
      </c>
    </row>
    <row r="400" spans="1:14" ht="15.75" customHeight="1">
      <c r="A400" s="114">
        <v>399</v>
      </c>
      <c r="B400" s="115" t="str">
        <f t="shared" si="1"/>
        <v>C399</v>
      </c>
      <c r="C400" s="116" t="s">
        <v>841</v>
      </c>
      <c r="D400" s="116" t="s">
        <v>878</v>
      </c>
      <c r="E400" s="116" t="s">
        <v>880</v>
      </c>
      <c r="F400" s="117" t="s">
        <v>37</v>
      </c>
      <c r="G400" s="117">
        <v>200</v>
      </c>
      <c r="H400" s="117">
        <v>1</v>
      </c>
      <c r="I400" s="117" t="s">
        <v>153</v>
      </c>
      <c r="J400" s="117">
        <v>0</v>
      </c>
      <c r="K400" s="117" t="s">
        <v>133</v>
      </c>
      <c r="L400" s="117" t="s">
        <v>133</v>
      </c>
      <c r="M400" s="117" t="s">
        <v>133</v>
      </c>
      <c r="N400" s="117" t="s">
        <v>133</v>
      </c>
    </row>
    <row r="401" spans="1:14" ht="15.75" customHeight="1">
      <c r="A401" s="114">
        <v>400</v>
      </c>
      <c r="B401" s="115" t="str">
        <f t="shared" si="1"/>
        <v>C400</v>
      </c>
      <c r="C401" s="116" t="s">
        <v>841</v>
      </c>
      <c r="D401" s="116" t="s">
        <v>881</v>
      </c>
      <c r="E401" s="116" t="s">
        <v>882</v>
      </c>
      <c r="F401" s="117" t="s">
        <v>37</v>
      </c>
      <c r="G401" s="117">
        <v>800</v>
      </c>
      <c r="H401" s="117">
        <v>1</v>
      </c>
      <c r="I401" s="117" t="s">
        <v>153</v>
      </c>
      <c r="J401" s="117">
        <v>0</v>
      </c>
      <c r="K401" s="117" t="s">
        <v>133</v>
      </c>
      <c r="L401" s="117" t="s">
        <v>133</v>
      </c>
      <c r="M401" s="117" t="s">
        <v>133</v>
      </c>
      <c r="N401" s="117" t="s">
        <v>133</v>
      </c>
    </row>
    <row r="402" spans="1:14" ht="15.75" customHeight="1">
      <c r="A402" s="114">
        <v>401</v>
      </c>
      <c r="B402" s="115" t="str">
        <f t="shared" si="1"/>
        <v>C401</v>
      </c>
      <c r="C402" s="116" t="s">
        <v>841</v>
      </c>
      <c r="D402" s="116" t="s">
        <v>881</v>
      </c>
      <c r="E402" s="116" t="s">
        <v>883</v>
      </c>
      <c r="F402" s="117" t="s">
        <v>37</v>
      </c>
      <c r="G402" s="117">
        <v>800</v>
      </c>
      <c r="H402" s="117">
        <v>1</v>
      </c>
      <c r="I402" s="117" t="s">
        <v>153</v>
      </c>
      <c r="J402" s="117">
        <v>0</v>
      </c>
      <c r="K402" s="117" t="s">
        <v>133</v>
      </c>
      <c r="L402" s="117" t="s">
        <v>133</v>
      </c>
      <c r="M402" s="117" t="s">
        <v>133</v>
      </c>
      <c r="N402" s="117" t="s">
        <v>133</v>
      </c>
    </row>
    <row r="403" spans="1:14" ht="15.75" customHeight="1">
      <c r="A403" s="114">
        <v>402</v>
      </c>
      <c r="B403" s="115" t="str">
        <f t="shared" si="1"/>
        <v>C402</v>
      </c>
      <c r="C403" s="116" t="s">
        <v>841</v>
      </c>
      <c r="D403" s="116" t="s">
        <v>884</v>
      </c>
      <c r="E403" s="116" t="s">
        <v>885</v>
      </c>
      <c r="F403" s="117" t="s">
        <v>163</v>
      </c>
      <c r="G403" s="117">
        <v>20</v>
      </c>
      <c r="H403" s="117">
        <v>0</v>
      </c>
      <c r="I403" s="118"/>
      <c r="J403" s="117">
        <v>0</v>
      </c>
      <c r="K403" s="118"/>
      <c r="L403" s="118"/>
      <c r="M403" s="118"/>
      <c r="N403" s="118"/>
    </row>
    <row r="404" spans="1:14" ht="15.75" customHeight="1">
      <c r="A404" s="114">
        <v>403</v>
      </c>
      <c r="B404" s="115" t="str">
        <f t="shared" si="1"/>
        <v>C403</v>
      </c>
      <c r="C404" s="116" t="s">
        <v>841</v>
      </c>
      <c r="D404" s="116" t="s">
        <v>886</v>
      </c>
      <c r="E404" s="116" t="s">
        <v>887</v>
      </c>
      <c r="F404" s="117" t="s">
        <v>37</v>
      </c>
      <c r="G404" s="117">
        <v>40</v>
      </c>
      <c r="H404" s="117">
        <v>1</v>
      </c>
      <c r="I404" s="117" t="s">
        <v>153</v>
      </c>
      <c r="J404" s="117">
        <v>0</v>
      </c>
      <c r="K404" s="117" t="s">
        <v>133</v>
      </c>
      <c r="L404" s="117" t="s">
        <v>133</v>
      </c>
      <c r="M404" s="117" t="s">
        <v>133</v>
      </c>
      <c r="N404" s="117" t="s">
        <v>133</v>
      </c>
    </row>
    <row r="405" spans="1:14" ht="15.75" customHeight="1">
      <c r="A405" s="114">
        <v>404</v>
      </c>
      <c r="B405" s="115" t="str">
        <f t="shared" si="1"/>
        <v>C404</v>
      </c>
      <c r="C405" s="116" t="s">
        <v>841</v>
      </c>
      <c r="D405" s="116" t="s">
        <v>888</v>
      </c>
      <c r="E405" s="116" t="s">
        <v>889</v>
      </c>
      <c r="F405" s="117" t="s">
        <v>37</v>
      </c>
      <c r="G405" s="117">
        <v>10</v>
      </c>
      <c r="H405" s="117">
        <v>1</v>
      </c>
      <c r="I405" s="117" t="s">
        <v>153</v>
      </c>
      <c r="J405" s="117">
        <v>0</v>
      </c>
      <c r="K405" s="117" t="s">
        <v>133</v>
      </c>
      <c r="L405" s="117" t="s">
        <v>133</v>
      </c>
      <c r="M405" s="117" t="s">
        <v>133</v>
      </c>
      <c r="N405" s="117" t="s">
        <v>133</v>
      </c>
    </row>
    <row r="406" spans="1:14" ht="15.75" customHeight="1">
      <c r="A406" s="114">
        <v>405</v>
      </c>
      <c r="B406" s="115" t="str">
        <f t="shared" si="1"/>
        <v>C405</v>
      </c>
      <c r="C406" s="116" t="s">
        <v>841</v>
      </c>
      <c r="D406" s="116" t="s">
        <v>890</v>
      </c>
      <c r="E406" s="116" t="s">
        <v>891</v>
      </c>
      <c r="F406" s="117" t="s">
        <v>37</v>
      </c>
      <c r="G406" s="117">
        <v>10</v>
      </c>
      <c r="H406" s="117">
        <v>0</v>
      </c>
      <c r="I406" s="118"/>
      <c r="J406" s="117">
        <v>0</v>
      </c>
      <c r="K406" s="117" t="s">
        <v>133</v>
      </c>
      <c r="L406" s="117" t="s">
        <v>133</v>
      </c>
      <c r="M406" s="117" t="s">
        <v>133</v>
      </c>
      <c r="N406" s="117" t="s">
        <v>133</v>
      </c>
    </row>
    <row r="407" spans="1:14" ht="15.75" customHeight="1">
      <c r="A407" s="114">
        <v>406</v>
      </c>
      <c r="B407" s="115" t="str">
        <f t="shared" si="1"/>
        <v>C406</v>
      </c>
      <c r="C407" s="116" t="s">
        <v>841</v>
      </c>
      <c r="D407" s="116" t="s">
        <v>892</v>
      </c>
      <c r="E407" s="116" t="s">
        <v>893</v>
      </c>
      <c r="F407" s="117" t="s">
        <v>37</v>
      </c>
      <c r="G407" s="117">
        <v>20</v>
      </c>
      <c r="H407" s="117">
        <v>1</v>
      </c>
      <c r="I407" s="117" t="s">
        <v>231</v>
      </c>
      <c r="J407" s="117">
        <v>0</v>
      </c>
      <c r="K407" s="117" t="s">
        <v>133</v>
      </c>
      <c r="L407" s="117" t="s">
        <v>133</v>
      </c>
      <c r="M407" s="117" t="s">
        <v>133</v>
      </c>
      <c r="N407" s="117" t="s">
        <v>133</v>
      </c>
    </row>
    <row r="408" spans="1:14" ht="15.75" customHeight="1">
      <c r="A408" s="114">
        <v>407</v>
      </c>
      <c r="B408" s="115" t="str">
        <f t="shared" si="1"/>
        <v>C407</v>
      </c>
      <c r="C408" s="116" t="s">
        <v>841</v>
      </c>
      <c r="D408" s="116" t="s">
        <v>894</v>
      </c>
      <c r="E408" s="116" t="s">
        <v>893</v>
      </c>
      <c r="F408" s="117" t="s">
        <v>37</v>
      </c>
      <c r="G408" s="117">
        <v>20</v>
      </c>
      <c r="H408" s="117">
        <v>0</v>
      </c>
      <c r="I408" s="118"/>
      <c r="J408" s="117">
        <v>0</v>
      </c>
      <c r="K408" s="117" t="s">
        <v>133</v>
      </c>
      <c r="L408" s="117" t="s">
        <v>133</v>
      </c>
      <c r="M408" s="117" t="s">
        <v>133</v>
      </c>
      <c r="N408" s="117" t="s">
        <v>133</v>
      </c>
    </row>
    <row r="409" spans="1:14" ht="15.75" customHeight="1">
      <c r="A409" s="114">
        <v>408</v>
      </c>
      <c r="B409" s="115" t="str">
        <f t="shared" si="1"/>
        <v>C408</v>
      </c>
      <c r="C409" s="116" t="s">
        <v>841</v>
      </c>
      <c r="D409" s="116" t="s">
        <v>895</v>
      </c>
      <c r="E409" s="116" t="s">
        <v>893</v>
      </c>
      <c r="F409" s="117" t="s">
        <v>37</v>
      </c>
      <c r="G409" s="117">
        <v>20</v>
      </c>
      <c r="H409" s="117">
        <v>0</v>
      </c>
      <c r="I409" s="118"/>
      <c r="J409" s="117">
        <v>0</v>
      </c>
      <c r="K409" s="117" t="s">
        <v>133</v>
      </c>
      <c r="L409" s="117" t="s">
        <v>133</v>
      </c>
      <c r="M409" s="117" t="s">
        <v>133</v>
      </c>
      <c r="N409" s="117" t="s">
        <v>133</v>
      </c>
    </row>
    <row r="410" spans="1:14" ht="15.75" customHeight="1">
      <c r="A410" s="114">
        <v>409</v>
      </c>
      <c r="B410" s="115" t="str">
        <f t="shared" si="1"/>
        <v>C409</v>
      </c>
      <c r="C410" s="116" t="s">
        <v>841</v>
      </c>
      <c r="D410" s="116" t="s">
        <v>896</v>
      </c>
      <c r="E410" s="116" t="s">
        <v>897</v>
      </c>
      <c r="F410" s="117" t="s">
        <v>37</v>
      </c>
      <c r="G410" s="117">
        <v>20</v>
      </c>
      <c r="H410" s="117">
        <v>0</v>
      </c>
      <c r="I410" s="118"/>
      <c r="J410" s="117">
        <v>0</v>
      </c>
      <c r="K410" s="117" t="s">
        <v>133</v>
      </c>
      <c r="L410" s="117" t="s">
        <v>133</v>
      </c>
      <c r="M410" s="117" t="s">
        <v>133</v>
      </c>
      <c r="N410" s="117" t="s">
        <v>133</v>
      </c>
    </row>
    <row r="411" spans="1:14" ht="15.75" customHeight="1">
      <c r="A411" s="114">
        <v>410</v>
      </c>
      <c r="B411" s="115" t="str">
        <f t="shared" si="1"/>
        <v>C410</v>
      </c>
      <c r="C411" s="116" t="s">
        <v>841</v>
      </c>
      <c r="D411" s="116" t="s">
        <v>898</v>
      </c>
      <c r="E411" s="116" t="s">
        <v>899</v>
      </c>
      <c r="F411" s="117" t="s">
        <v>37</v>
      </c>
      <c r="G411" s="117">
        <v>20</v>
      </c>
      <c r="H411" s="117">
        <v>0</v>
      </c>
      <c r="I411" s="118"/>
      <c r="J411" s="117">
        <v>0</v>
      </c>
      <c r="K411" s="117" t="s">
        <v>133</v>
      </c>
      <c r="L411" s="117" t="s">
        <v>133</v>
      </c>
      <c r="M411" s="117" t="s">
        <v>133</v>
      </c>
      <c r="N411" s="117" t="s">
        <v>133</v>
      </c>
    </row>
    <row r="412" spans="1:14" ht="15.75" customHeight="1">
      <c r="A412" s="114">
        <v>411</v>
      </c>
      <c r="B412" s="115" t="str">
        <f t="shared" si="1"/>
        <v>C411</v>
      </c>
      <c r="C412" s="116" t="s">
        <v>841</v>
      </c>
      <c r="D412" s="116" t="s">
        <v>900</v>
      </c>
      <c r="E412" s="116" t="s">
        <v>901</v>
      </c>
      <c r="F412" s="117" t="s">
        <v>37</v>
      </c>
      <c r="G412" s="117">
        <v>20</v>
      </c>
      <c r="H412" s="117">
        <v>1</v>
      </c>
      <c r="I412" s="117" t="s">
        <v>231</v>
      </c>
      <c r="J412" s="117">
        <v>0</v>
      </c>
      <c r="K412" s="117" t="s">
        <v>133</v>
      </c>
      <c r="L412" s="117" t="s">
        <v>133</v>
      </c>
      <c r="M412" s="117" t="s">
        <v>133</v>
      </c>
      <c r="N412" s="117" t="s">
        <v>133</v>
      </c>
    </row>
    <row r="413" spans="1:14" ht="15.75" customHeight="1">
      <c r="A413" s="114">
        <v>412</v>
      </c>
      <c r="B413" s="115" t="str">
        <f t="shared" si="1"/>
        <v>C412</v>
      </c>
      <c r="C413" s="116" t="s">
        <v>841</v>
      </c>
      <c r="D413" s="116" t="s">
        <v>902</v>
      </c>
      <c r="E413" s="116" t="s">
        <v>903</v>
      </c>
      <c r="F413" s="117" t="s">
        <v>37</v>
      </c>
      <c r="G413" s="117">
        <v>20</v>
      </c>
      <c r="H413" s="117">
        <v>0</v>
      </c>
      <c r="I413" s="118"/>
      <c r="J413" s="117">
        <v>0</v>
      </c>
      <c r="K413" s="117" t="s">
        <v>133</v>
      </c>
      <c r="L413" s="117" t="s">
        <v>133</v>
      </c>
      <c r="M413" s="117" t="s">
        <v>133</v>
      </c>
      <c r="N413" s="117" t="s">
        <v>133</v>
      </c>
    </row>
    <row r="414" spans="1:14" ht="15.75" customHeight="1">
      <c r="A414" s="114">
        <v>413</v>
      </c>
      <c r="B414" s="115" t="str">
        <f t="shared" si="1"/>
        <v>C413</v>
      </c>
      <c r="C414" s="116" t="s">
        <v>841</v>
      </c>
      <c r="D414" s="116" t="s">
        <v>904</v>
      </c>
      <c r="E414" s="116" t="s">
        <v>903</v>
      </c>
      <c r="F414" s="117" t="s">
        <v>37</v>
      </c>
      <c r="G414" s="117">
        <v>20</v>
      </c>
      <c r="H414" s="117">
        <v>0</v>
      </c>
      <c r="I414" s="118"/>
      <c r="J414" s="117">
        <v>0</v>
      </c>
      <c r="K414" s="117" t="s">
        <v>133</v>
      </c>
      <c r="L414" s="117" t="s">
        <v>133</v>
      </c>
      <c r="M414" s="117" t="s">
        <v>133</v>
      </c>
      <c r="N414" s="117" t="s">
        <v>133</v>
      </c>
    </row>
    <row r="415" spans="1:14" ht="15.75" customHeight="1">
      <c r="A415" s="114">
        <v>414</v>
      </c>
      <c r="B415" s="115" t="str">
        <f t="shared" si="1"/>
        <v>C414</v>
      </c>
      <c r="C415" s="116" t="s">
        <v>841</v>
      </c>
      <c r="D415" s="116" t="s">
        <v>905</v>
      </c>
      <c r="E415" s="116" t="s">
        <v>906</v>
      </c>
      <c r="F415" s="117" t="s">
        <v>37</v>
      </c>
      <c r="G415" s="117">
        <v>20</v>
      </c>
      <c r="H415" s="117">
        <v>0</v>
      </c>
      <c r="I415" s="118"/>
      <c r="J415" s="117">
        <v>0</v>
      </c>
      <c r="K415" s="117" t="s">
        <v>133</v>
      </c>
      <c r="L415" s="117" t="s">
        <v>133</v>
      </c>
      <c r="M415" s="117" t="s">
        <v>133</v>
      </c>
      <c r="N415" s="117" t="s">
        <v>133</v>
      </c>
    </row>
    <row r="416" spans="1:14" ht="15.75" customHeight="1">
      <c r="A416" s="114">
        <v>415</v>
      </c>
      <c r="B416" s="115" t="str">
        <f t="shared" si="1"/>
        <v>C415</v>
      </c>
      <c r="C416" s="116" t="s">
        <v>841</v>
      </c>
      <c r="D416" s="116" t="s">
        <v>907</v>
      </c>
      <c r="E416" s="116" t="s">
        <v>908</v>
      </c>
      <c r="F416" s="117" t="s">
        <v>37</v>
      </c>
      <c r="G416" s="117">
        <v>20</v>
      </c>
      <c r="H416" s="117">
        <v>0</v>
      </c>
      <c r="I416" s="118"/>
      <c r="J416" s="117">
        <v>0</v>
      </c>
      <c r="K416" s="117" t="s">
        <v>133</v>
      </c>
      <c r="L416" s="117" t="s">
        <v>133</v>
      </c>
      <c r="M416" s="117" t="s">
        <v>133</v>
      </c>
      <c r="N416" s="117" t="s">
        <v>133</v>
      </c>
    </row>
    <row r="417" spans="1:14" ht="15.75" customHeight="1">
      <c r="A417" s="114">
        <v>416</v>
      </c>
      <c r="B417" s="115" t="str">
        <f t="shared" si="1"/>
        <v>C416</v>
      </c>
      <c r="C417" s="116" t="s">
        <v>841</v>
      </c>
      <c r="D417" s="116" t="s">
        <v>909</v>
      </c>
      <c r="E417" s="116" t="s">
        <v>910</v>
      </c>
      <c r="F417" s="117" t="s">
        <v>37</v>
      </c>
      <c r="G417" s="117">
        <v>20</v>
      </c>
      <c r="H417" s="117">
        <v>0</v>
      </c>
      <c r="I417" s="118"/>
      <c r="J417" s="117">
        <v>0</v>
      </c>
      <c r="K417" s="117" t="s">
        <v>133</v>
      </c>
      <c r="L417" s="117" t="s">
        <v>133</v>
      </c>
      <c r="M417" s="117" t="s">
        <v>133</v>
      </c>
      <c r="N417" s="117" t="s">
        <v>133</v>
      </c>
    </row>
    <row r="418" spans="1:14" ht="15.75" customHeight="1">
      <c r="A418" s="114">
        <v>417</v>
      </c>
      <c r="B418" s="115" t="str">
        <f t="shared" si="1"/>
        <v>C417</v>
      </c>
      <c r="C418" s="116" t="s">
        <v>841</v>
      </c>
      <c r="D418" s="116" t="s">
        <v>911</v>
      </c>
      <c r="E418" s="116" t="s">
        <v>912</v>
      </c>
      <c r="F418" s="117" t="s">
        <v>37</v>
      </c>
      <c r="G418" s="117">
        <v>20</v>
      </c>
      <c r="H418" s="117">
        <v>0</v>
      </c>
      <c r="I418" s="118"/>
      <c r="J418" s="117">
        <v>0</v>
      </c>
      <c r="K418" s="117" t="s">
        <v>133</v>
      </c>
      <c r="L418" s="117" t="s">
        <v>133</v>
      </c>
      <c r="M418" s="117" t="s">
        <v>133</v>
      </c>
      <c r="N418" s="117" t="s">
        <v>133</v>
      </c>
    </row>
    <row r="419" spans="1:14" ht="15.75" customHeight="1">
      <c r="A419" s="114">
        <v>418</v>
      </c>
      <c r="B419" s="115" t="str">
        <f t="shared" si="1"/>
        <v>C418</v>
      </c>
      <c r="C419" s="116" t="s">
        <v>841</v>
      </c>
      <c r="D419" s="116" t="s">
        <v>913</v>
      </c>
      <c r="E419" s="116" t="s">
        <v>914</v>
      </c>
      <c r="F419" s="117" t="s">
        <v>37</v>
      </c>
      <c r="G419" s="117">
        <v>20</v>
      </c>
      <c r="H419" s="117">
        <v>0</v>
      </c>
      <c r="I419" s="118"/>
      <c r="J419" s="117">
        <v>0</v>
      </c>
      <c r="K419" s="117" t="s">
        <v>133</v>
      </c>
      <c r="L419" s="117" t="s">
        <v>133</v>
      </c>
      <c r="M419" s="117" t="s">
        <v>133</v>
      </c>
      <c r="N419" s="117" t="s">
        <v>133</v>
      </c>
    </row>
    <row r="420" spans="1:14" ht="15.75" customHeight="1">
      <c r="A420" s="114">
        <v>419</v>
      </c>
      <c r="B420" s="115" t="str">
        <f t="shared" si="1"/>
        <v>C419</v>
      </c>
      <c r="C420" s="116" t="s">
        <v>841</v>
      </c>
      <c r="D420" s="116" t="s">
        <v>915</v>
      </c>
      <c r="E420" s="116" t="s">
        <v>916</v>
      </c>
      <c r="F420" s="117" t="s">
        <v>37</v>
      </c>
      <c r="G420" s="117">
        <v>20</v>
      </c>
      <c r="H420" s="117">
        <v>0</v>
      </c>
      <c r="I420" s="118"/>
      <c r="J420" s="117">
        <v>0</v>
      </c>
      <c r="K420" s="117" t="s">
        <v>133</v>
      </c>
      <c r="L420" s="117" t="s">
        <v>133</v>
      </c>
      <c r="M420" s="117" t="s">
        <v>133</v>
      </c>
      <c r="N420" s="117" t="s">
        <v>133</v>
      </c>
    </row>
    <row r="421" spans="1:14" ht="15.75" customHeight="1">
      <c r="A421" s="114">
        <v>420</v>
      </c>
      <c r="B421" s="115" t="str">
        <f t="shared" si="1"/>
        <v>C420</v>
      </c>
      <c r="C421" s="116" t="s">
        <v>841</v>
      </c>
      <c r="D421" s="116" t="s">
        <v>917</v>
      </c>
      <c r="E421" s="116" t="s">
        <v>918</v>
      </c>
      <c r="F421" s="117" t="s">
        <v>37</v>
      </c>
      <c r="G421" s="117">
        <v>20</v>
      </c>
      <c r="H421" s="117">
        <v>0</v>
      </c>
      <c r="I421" s="118"/>
      <c r="J421" s="117">
        <v>0</v>
      </c>
      <c r="K421" s="117" t="s">
        <v>133</v>
      </c>
      <c r="L421" s="117" t="s">
        <v>133</v>
      </c>
      <c r="M421" s="117" t="s">
        <v>133</v>
      </c>
      <c r="N421" s="117" t="s">
        <v>133</v>
      </c>
    </row>
    <row r="422" spans="1:14" ht="15.75" customHeight="1">
      <c r="A422" s="114">
        <v>421</v>
      </c>
      <c r="B422" s="115" t="str">
        <f t="shared" si="1"/>
        <v>C421</v>
      </c>
      <c r="C422" s="116" t="s">
        <v>841</v>
      </c>
      <c r="D422" s="116" t="s">
        <v>919</v>
      </c>
      <c r="E422" s="116" t="s">
        <v>920</v>
      </c>
      <c r="F422" s="117" t="s">
        <v>37</v>
      </c>
      <c r="G422" s="117">
        <v>20</v>
      </c>
      <c r="H422" s="117">
        <v>0</v>
      </c>
      <c r="I422" s="118"/>
      <c r="J422" s="117">
        <v>0</v>
      </c>
      <c r="K422" s="117" t="s">
        <v>133</v>
      </c>
      <c r="L422" s="117" t="s">
        <v>133</v>
      </c>
      <c r="M422" s="117" t="s">
        <v>133</v>
      </c>
      <c r="N422" s="117" t="s">
        <v>133</v>
      </c>
    </row>
    <row r="423" spans="1:14" ht="15.75" customHeight="1">
      <c r="A423" s="114">
        <v>422</v>
      </c>
      <c r="B423" s="115" t="str">
        <f t="shared" si="1"/>
        <v>C422</v>
      </c>
      <c r="C423" s="116" t="s">
        <v>841</v>
      </c>
      <c r="D423" s="116" t="s">
        <v>921</v>
      </c>
      <c r="E423" s="116" t="s">
        <v>922</v>
      </c>
      <c r="F423" s="117" t="s">
        <v>37</v>
      </c>
      <c r="G423" s="117">
        <v>20</v>
      </c>
      <c r="H423" s="117">
        <v>0</v>
      </c>
      <c r="I423" s="118"/>
      <c r="J423" s="117">
        <v>0</v>
      </c>
      <c r="K423" s="117" t="s">
        <v>133</v>
      </c>
      <c r="L423" s="117" t="s">
        <v>133</v>
      </c>
      <c r="M423" s="117" t="s">
        <v>133</v>
      </c>
      <c r="N423" s="117" t="s">
        <v>133</v>
      </c>
    </row>
    <row r="424" spans="1:14" ht="15.75" customHeight="1">
      <c r="A424" s="114">
        <v>423</v>
      </c>
      <c r="B424" s="115" t="str">
        <f t="shared" si="1"/>
        <v>C423</v>
      </c>
      <c r="C424" s="116" t="s">
        <v>841</v>
      </c>
      <c r="D424" s="116" t="s">
        <v>923</v>
      </c>
      <c r="E424" s="116" t="s">
        <v>924</v>
      </c>
      <c r="F424" s="117" t="s">
        <v>37</v>
      </c>
      <c r="G424" s="117">
        <v>20</v>
      </c>
      <c r="H424" s="117">
        <v>1</v>
      </c>
      <c r="I424" s="117" t="s">
        <v>231</v>
      </c>
      <c r="J424" s="117">
        <v>0</v>
      </c>
      <c r="K424" s="117" t="s">
        <v>133</v>
      </c>
      <c r="L424" s="117" t="s">
        <v>133</v>
      </c>
      <c r="M424" s="117" t="s">
        <v>133</v>
      </c>
      <c r="N424" s="117" t="s">
        <v>133</v>
      </c>
    </row>
    <row r="425" spans="1:14" ht="15.75" customHeight="1">
      <c r="A425" s="114">
        <v>424</v>
      </c>
      <c r="B425" s="115" t="str">
        <f t="shared" si="1"/>
        <v>C424</v>
      </c>
      <c r="C425" s="116" t="s">
        <v>841</v>
      </c>
      <c r="D425" s="116" t="s">
        <v>925</v>
      </c>
      <c r="E425" s="116" t="s">
        <v>926</v>
      </c>
      <c r="F425" s="117" t="s">
        <v>37</v>
      </c>
      <c r="G425" s="117">
        <v>20</v>
      </c>
      <c r="H425" s="117">
        <v>0</v>
      </c>
      <c r="I425" s="118"/>
      <c r="J425" s="117">
        <v>0</v>
      </c>
      <c r="K425" s="117" t="s">
        <v>133</v>
      </c>
      <c r="L425" s="117" t="s">
        <v>133</v>
      </c>
      <c r="M425" s="117" t="s">
        <v>133</v>
      </c>
      <c r="N425" s="117" t="s">
        <v>133</v>
      </c>
    </row>
    <row r="426" spans="1:14" ht="15.75" customHeight="1">
      <c r="A426" s="114">
        <v>425</v>
      </c>
      <c r="B426" s="115" t="str">
        <f t="shared" si="1"/>
        <v>C425</v>
      </c>
      <c r="C426" s="116" t="s">
        <v>841</v>
      </c>
      <c r="D426" s="116" t="s">
        <v>927</v>
      </c>
      <c r="E426" s="116" t="s">
        <v>928</v>
      </c>
      <c r="F426" s="117" t="s">
        <v>37</v>
      </c>
      <c r="G426" s="117">
        <v>20</v>
      </c>
      <c r="H426" s="117">
        <v>0</v>
      </c>
      <c r="I426" s="118"/>
      <c r="J426" s="117">
        <v>0</v>
      </c>
      <c r="K426" s="117" t="s">
        <v>133</v>
      </c>
      <c r="L426" s="117" t="s">
        <v>133</v>
      </c>
      <c r="M426" s="117" t="s">
        <v>133</v>
      </c>
      <c r="N426" s="117" t="s">
        <v>133</v>
      </c>
    </row>
    <row r="427" spans="1:14" ht="15.75" customHeight="1">
      <c r="A427" s="114">
        <v>426</v>
      </c>
      <c r="B427" s="115" t="str">
        <f t="shared" si="1"/>
        <v>C426</v>
      </c>
      <c r="C427" s="116" t="s">
        <v>841</v>
      </c>
      <c r="D427" s="116" t="s">
        <v>929</v>
      </c>
      <c r="E427" s="116" t="s">
        <v>930</v>
      </c>
      <c r="F427" s="117" t="s">
        <v>37</v>
      </c>
      <c r="G427" s="117">
        <v>20</v>
      </c>
      <c r="H427" s="117">
        <v>0</v>
      </c>
      <c r="I427" s="118"/>
      <c r="J427" s="117">
        <v>0</v>
      </c>
      <c r="K427" s="117" t="s">
        <v>133</v>
      </c>
      <c r="L427" s="117" t="s">
        <v>133</v>
      </c>
      <c r="M427" s="117" t="s">
        <v>133</v>
      </c>
      <c r="N427" s="117" t="s">
        <v>133</v>
      </c>
    </row>
    <row r="428" spans="1:14" ht="15.75" customHeight="1">
      <c r="A428" s="114">
        <v>427</v>
      </c>
      <c r="B428" s="115" t="str">
        <f t="shared" si="1"/>
        <v>C427</v>
      </c>
      <c r="C428" s="116" t="s">
        <v>841</v>
      </c>
      <c r="D428" s="116" t="s">
        <v>931</v>
      </c>
      <c r="E428" s="116" t="s">
        <v>932</v>
      </c>
      <c r="F428" s="117" t="s">
        <v>37</v>
      </c>
      <c r="G428" s="117">
        <v>20</v>
      </c>
      <c r="H428" s="117">
        <v>0</v>
      </c>
      <c r="I428" s="118"/>
      <c r="J428" s="117">
        <v>0</v>
      </c>
      <c r="K428" s="117" t="s">
        <v>133</v>
      </c>
      <c r="L428" s="117" t="s">
        <v>133</v>
      </c>
      <c r="M428" s="117" t="s">
        <v>133</v>
      </c>
      <c r="N428" s="117" t="s">
        <v>133</v>
      </c>
    </row>
    <row r="429" spans="1:14" ht="15.75" customHeight="1">
      <c r="A429" s="114">
        <v>428</v>
      </c>
      <c r="B429" s="115" t="str">
        <f t="shared" si="1"/>
        <v>C428</v>
      </c>
      <c r="C429" s="116" t="s">
        <v>841</v>
      </c>
      <c r="D429" s="116" t="s">
        <v>933</v>
      </c>
      <c r="E429" s="116" t="s">
        <v>934</v>
      </c>
      <c r="F429" s="117" t="s">
        <v>37</v>
      </c>
      <c r="G429" s="117">
        <v>20</v>
      </c>
      <c r="H429" s="117">
        <v>0</v>
      </c>
      <c r="I429" s="118"/>
      <c r="J429" s="117">
        <v>0</v>
      </c>
      <c r="K429" s="117" t="s">
        <v>133</v>
      </c>
      <c r="L429" s="117" t="s">
        <v>133</v>
      </c>
      <c r="M429" s="117" t="s">
        <v>133</v>
      </c>
      <c r="N429" s="117" t="s">
        <v>133</v>
      </c>
    </row>
    <row r="430" spans="1:14" ht="15.75" customHeight="1">
      <c r="A430" s="114">
        <v>429</v>
      </c>
      <c r="B430" s="115" t="str">
        <f t="shared" si="1"/>
        <v>C429</v>
      </c>
      <c r="C430" s="116" t="s">
        <v>841</v>
      </c>
      <c r="D430" s="116" t="s">
        <v>935</v>
      </c>
      <c r="E430" s="116" t="s">
        <v>936</v>
      </c>
      <c r="F430" s="117" t="s">
        <v>37</v>
      </c>
      <c r="G430" s="117">
        <v>20</v>
      </c>
      <c r="H430" s="117">
        <v>0</v>
      </c>
      <c r="I430" s="118"/>
      <c r="J430" s="117">
        <v>0</v>
      </c>
      <c r="K430" s="117" t="s">
        <v>133</v>
      </c>
      <c r="L430" s="117" t="s">
        <v>133</v>
      </c>
      <c r="M430" s="117" t="s">
        <v>133</v>
      </c>
      <c r="N430" s="117" t="s">
        <v>133</v>
      </c>
    </row>
    <row r="431" spans="1:14" ht="15.75" customHeight="1">
      <c r="A431" s="114">
        <v>430</v>
      </c>
      <c r="B431" s="115" t="str">
        <f t="shared" si="1"/>
        <v>C430</v>
      </c>
      <c r="C431" s="116" t="s">
        <v>841</v>
      </c>
      <c r="D431" s="116" t="s">
        <v>937</v>
      </c>
      <c r="E431" s="116" t="s">
        <v>938</v>
      </c>
      <c r="F431" s="117" t="s">
        <v>37</v>
      </c>
      <c r="G431" s="117">
        <v>20</v>
      </c>
      <c r="H431" s="117">
        <v>0</v>
      </c>
      <c r="I431" s="118"/>
      <c r="J431" s="117">
        <v>0</v>
      </c>
      <c r="K431" s="117" t="s">
        <v>133</v>
      </c>
      <c r="L431" s="117" t="s">
        <v>133</v>
      </c>
      <c r="M431" s="117" t="s">
        <v>133</v>
      </c>
      <c r="N431" s="117" t="s">
        <v>133</v>
      </c>
    </row>
    <row r="432" spans="1:14" ht="15.75" customHeight="1">
      <c r="A432" s="114">
        <v>431</v>
      </c>
      <c r="B432" s="115" t="str">
        <f t="shared" si="1"/>
        <v>C431</v>
      </c>
      <c r="C432" s="116" t="s">
        <v>841</v>
      </c>
      <c r="D432" s="116" t="s">
        <v>939</v>
      </c>
      <c r="E432" s="116" t="s">
        <v>938</v>
      </c>
      <c r="F432" s="117" t="s">
        <v>37</v>
      </c>
      <c r="G432" s="117">
        <v>20</v>
      </c>
      <c r="H432" s="117">
        <v>0</v>
      </c>
      <c r="I432" s="118"/>
      <c r="J432" s="117">
        <v>0</v>
      </c>
      <c r="K432" s="117" t="s">
        <v>133</v>
      </c>
      <c r="L432" s="117" t="s">
        <v>133</v>
      </c>
      <c r="M432" s="117" t="s">
        <v>133</v>
      </c>
      <c r="N432" s="117" t="s">
        <v>133</v>
      </c>
    </row>
    <row r="433" spans="1:14" ht="15.75" customHeight="1">
      <c r="A433" s="114">
        <v>432</v>
      </c>
      <c r="B433" s="115" t="str">
        <f t="shared" si="1"/>
        <v>C432</v>
      </c>
      <c r="C433" s="116" t="s">
        <v>841</v>
      </c>
      <c r="D433" s="116" t="s">
        <v>940</v>
      </c>
      <c r="E433" s="116" t="s">
        <v>934</v>
      </c>
      <c r="F433" s="117" t="s">
        <v>37</v>
      </c>
      <c r="G433" s="117">
        <v>20</v>
      </c>
      <c r="H433" s="117">
        <v>0</v>
      </c>
      <c r="I433" s="118"/>
      <c r="J433" s="117">
        <v>0</v>
      </c>
      <c r="K433" s="117" t="s">
        <v>133</v>
      </c>
      <c r="L433" s="117" t="s">
        <v>133</v>
      </c>
      <c r="M433" s="117" t="s">
        <v>133</v>
      </c>
      <c r="N433" s="117" t="s">
        <v>133</v>
      </c>
    </row>
    <row r="434" spans="1:14" ht="15.75" customHeight="1">
      <c r="A434" s="114">
        <v>433</v>
      </c>
      <c r="B434" s="115" t="str">
        <f t="shared" si="1"/>
        <v>C433</v>
      </c>
      <c r="C434" s="116" t="s">
        <v>841</v>
      </c>
      <c r="D434" s="116" t="s">
        <v>941</v>
      </c>
      <c r="E434" s="116" t="s">
        <v>942</v>
      </c>
      <c r="F434" s="117" t="s">
        <v>37</v>
      </c>
      <c r="G434" s="117">
        <v>20</v>
      </c>
      <c r="H434" s="117">
        <v>0</v>
      </c>
      <c r="I434" s="118"/>
      <c r="J434" s="117">
        <v>0</v>
      </c>
      <c r="K434" s="117" t="s">
        <v>133</v>
      </c>
      <c r="L434" s="117" t="s">
        <v>133</v>
      </c>
      <c r="M434" s="117" t="s">
        <v>133</v>
      </c>
      <c r="N434" s="117" t="s">
        <v>133</v>
      </c>
    </row>
    <row r="435" spans="1:14" ht="15.75" customHeight="1">
      <c r="A435" s="114">
        <v>434</v>
      </c>
      <c r="B435" s="115" t="str">
        <f t="shared" si="1"/>
        <v>C434</v>
      </c>
      <c r="C435" s="116" t="s">
        <v>841</v>
      </c>
      <c r="D435" s="116" t="s">
        <v>943</v>
      </c>
      <c r="E435" s="116" t="s">
        <v>944</v>
      </c>
      <c r="F435" s="117" t="s">
        <v>37</v>
      </c>
      <c r="G435" s="117">
        <v>20</v>
      </c>
      <c r="H435" s="117">
        <v>0</v>
      </c>
      <c r="I435" s="118"/>
      <c r="J435" s="117">
        <v>0</v>
      </c>
      <c r="K435" s="117" t="s">
        <v>133</v>
      </c>
      <c r="L435" s="117" t="s">
        <v>133</v>
      </c>
      <c r="M435" s="117" t="s">
        <v>133</v>
      </c>
      <c r="N435" s="117" t="s">
        <v>133</v>
      </c>
    </row>
    <row r="436" spans="1:14" ht="15.75" customHeight="1">
      <c r="A436" s="114">
        <v>435</v>
      </c>
      <c r="B436" s="115" t="str">
        <f t="shared" si="1"/>
        <v>C435</v>
      </c>
      <c r="C436" s="116" t="s">
        <v>841</v>
      </c>
      <c r="D436" s="116" t="s">
        <v>945</v>
      </c>
      <c r="E436" s="116" t="s">
        <v>946</v>
      </c>
      <c r="F436" s="117" t="s">
        <v>37</v>
      </c>
      <c r="G436" s="117">
        <v>20</v>
      </c>
      <c r="H436" s="117">
        <v>0</v>
      </c>
      <c r="I436" s="118"/>
      <c r="J436" s="117">
        <v>0</v>
      </c>
      <c r="K436" s="117" t="s">
        <v>133</v>
      </c>
      <c r="L436" s="117" t="s">
        <v>133</v>
      </c>
      <c r="M436" s="117" t="s">
        <v>133</v>
      </c>
      <c r="N436" s="117" t="s">
        <v>133</v>
      </c>
    </row>
    <row r="437" spans="1:14" ht="15.75" customHeight="1">
      <c r="A437" s="114">
        <v>436</v>
      </c>
      <c r="B437" s="115" t="str">
        <f t="shared" si="1"/>
        <v>C436</v>
      </c>
      <c r="C437" s="116" t="s">
        <v>841</v>
      </c>
      <c r="D437" s="116" t="s">
        <v>947</v>
      </c>
      <c r="E437" s="116" t="s">
        <v>948</v>
      </c>
      <c r="F437" s="117" t="s">
        <v>37</v>
      </c>
      <c r="G437" s="117">
        <v>500</v>
      </c>
      <c r="H437" s="117">
        <v>0</v>
      </c>
      <c r="I437" s="118"/>
      <c r="J437" s="117">
        <v>0</v>
      </c>
      <c r="K437" s="117" t="s">
        <v>133</v>
      </c>
      <c r="L437" s="117" t="s">
        <v>133</v>
      </c>
      <c r="M437" s="117" t="s">
        <v>133</v>
      </c>
      <c r="N437" s="117" t="s">
        <v>133</v>
      </c>
    </row>
    <row r="438" spans="1:14" ht="15.75" customHeight="1">
      <c r="A438" s="114">
        <v>437</v>
      </c>
      <c r="B438" s="115" t="str">
        <f t="shared" si="1"/>
        <v>C437</v>
      </c>
      <c r="C438" s="116" t="s">
        <v>841</v>
      </c>
      <c r="D438" s="116" t="s">
        <v>949</v>
      </c>
      <c r="E438" s="116" t="s">
        <v>950</v>
      </c>
      <c r="F438" s="117" t="s">
        <v>37</v>
      </c>
      <c r="G438" s="117">
        <v>700</v>
      </c>
      <c r="H438" s="117">
        <v>2</v>
      </c>
      <c r="I438" s="117" t="s">
        <v>153</v>
      </c>
      <c r="J438" s="117">
        <v>0</v>
      </c>
      <c r="K438" s="117" t="s">
        <v>133</v>
      </c>
      <c r="L438" s="117" t="s">
        <v>133</v>
      </c>
      <c r="M438" s="117" t="s">
        <v>133</v>
      </c>
      <c r="N438" s="117" t="s">
        <v>133</v>
      </c>
    </row>
    <row r="439" spans="1:14" ht="15.75" customHeight="1">
      <c r="A439" s="114">
        <v>438</v>
      </c>
      <c r="B439" s="115" t="str">
        <f t="shared" si="1"/>
        <v>C438</v>
      </c>
      <c r="C439" s="116" t="s">
        <v>841</v>
      </c>
      <c r="D439" s="116" t="s">
        <v>951</v>
      </c>
      <c r="E439" s="116" t="s">
        <v>952</v>
      </c>
      <c r="F439" s="117" t="s">
        <v>37</v>
      </c>
      <c r="G439" s="119">
        <v>1000</v>
      </c>
      <c r="H439" s="117">
        <v>0</v>
      </c>
      <c r="I439" s="118"/>
      <c r="J439" s="117">
        <v>0</v>
      </c>
      <c r="K439" s="117" t="s">
        <v>133</v>
      </c>
      <c r="L439" s="117" t="s">
        <v>133</v>
      </c>
      <c r="M439" s="117" t="s">
        <v>133</v>
      </c>
      <c r="N439" s="117" t="s">
        <v>133</v>
      </c>
    </row>
    <row r="440" spans="1:14" ht="15.75" customHeight="1">
      <c r="A440" s="114">
        <v>439</v>
      </c>
      <c r="B440" s="115" t="str">
        <f t="shared" si="1"/>
        <v>C439</v>
      </c>
      <c r="C440" s="116" t="s">
        <v>841</v>
      </c>
      <c r="D440" s="116" t="s">
        <v>953</v>
      </c>
      <c r="E440" s="116" t="s">
        <v>954</v>
      </c>
      <c r="F440" s="117" t="s">
        <v>37</v>
      </c>
      <c r="G440" s="117">
        <v>500</v>
      </c>
      <c r="H440" s="117">
        <v>0</v>
      </c>
      <c r="I440" s="118"/>
      <c r="J440" s="117">
        <v>0</v>
      </c>
      <c r="K440" s="117" t="s">
        <v>133</v>
      </c>
      <c r="L440" s="117" t="s">
        <v>133</v>
      </c>
      <c r="M440" s="117" t="s">
        <v>133</v>
      </c>
      <c r="N440" s="117" t="s">
        <v>133</v>
      </c>
    </row>
    <row r="441" spans="1:14" ht="15.75" customHeight="1">
      <c r="A441" s="114">
        <v>440</v>
      </c>
      <c r="B441" s="115" t="str">
        <f t="shared" si="1"/>
        <v>C440</v>
      </c>
      <c r="C441" s="116" t="s">
        <v>841</v>
      </c>
      <c r="D441" s="116" t="s">
        <v>955</v>
      </c>
      <c r="E441" s="116" t="s">
        <v>956</v>
      </c>
      <c r="F441" s="117" t="s">
        <v>37</v>
      </c>
      <c r="G441" s="117">
        <v>500</v>
      </c>
      <c r="H441" s="117">
        <v>0</v>
      </c>
      <c r="I441" s="118"/>
      <c r="J441" s="117">
        <v>0</v>
      </c>
      <c r="K441" s="117" t="s">
        <v>133</v>
      </c>
      <c r="L441" s="117" t="s">
        <v>133</v>
      </c>
      <c r="M441" s="117" t="s">
        <v>133</v>
      </c>
      <c r="N441" s="117" t="s">
        <v>133</v>
      </c>
    </row>
    <row r="442" spans="1:14" ht="15.75" customHeight="1">
      <c r="A442" s="114">
        <v>441</v>
      </c>
      <c r="B442" s="115" t="str">
        <f t="shared" si="1"/>
        <v>C441</v>
      </c>
      <c r="C442" s="118" t="s">
        <v>957</v>
      </c>
      <c r="D442" s="116" t="s">
        <v>958</v>
      </c>
      <c r="E442" s="116" t="s">
        <v>959</v>
      </c>
      <c r="F442" s="117" t="s">
        <v>589</v>
      </c>
      <c r="G442" s="119">
        <v>4500</v>
      </c>
      <c r="H442" s="117">
        <v>3</v>
      </c>
      <c r="I442" s="117" t="s">
        <v>153</v>
      </c>
      <c r="J442" s="117">
        <v>0</v>
      </c>
      <c r="K442" s="117" t="s">
        <v>133</v>
      </c>
      <c r="L442" s="117" t="s">
        <v>133</v>
      </c>
      <c r="M442" s="117" t="s">
        <v>133</v>
      </c>
      <c r="N442" s="117" t="s">
        <v>133</v>
      </c>
    </row>
    <row r="443" spans="1:14" ht="15.75" customHeight="1">
      <c r="A443" s="114">
        <v>442</v>
      </c>
      <c r="B443" s="115" t="str">
        <f t="shared" si="1"/>
        <v>C442</v>
      </c>
      <c r="C443" s="118" t="s">
        <v>957</v>
      </c>
      <c r="D443" s="116" t="s">
        <v>960</v>
      </c>
      <c r="E443" s="116" t="s">
        <v>961</v>
      </c>
      <c r="F443" s="117" t="s">
        <v>645</v>
      </c>
      <c r="G443" s="117">
        <v>435</v>
      </c>
      <c r="H443" s="117">
        <v>1</v>
      </c>
      <c r="I443" s="117" t="s">
        <v>153</v>
      </c>
      <c r="J443" s="117">
        <v>0</v>
      </c>
      <c r="K443" s="117" t="s">
        <v>133</v>
      </c>
      <c r="L443" s="117" t="s">
        <v>133</v>
      </c>
      <c r="M443" s="117" t="s">
        <v>133</v>
      </c>
      <c r="N443" s="117" t="s">
        <v>133</v>
      </c>
    </row>
    <row r="444" spans="1:14" ht="15.75" customHeight="1">
      <c r="A444" s="114">
        <v>443</v>
      </c>
      <c r="B444" s="115" t="str">
        <f t="shared" si="1"/>
        <v>C443</v>
      </c>
      <c r="C444" s="118" t="s">
        <v>957</v>
      </c>
      <c r="D444" s="116" t="s">
        <v>962</v>
      </c>
      <c r="E444" s="116" t="s">
        <v>963</v>
      </c>
      <c r="F444" s="117" t="s">
        <v>645</v>
      </c>
      <c r="G444" s="117">
        <v>250</v>
      </c>
      <c r="H444" s="117">
        <v>0</v>
      </c>
      <c r="I444" s="118"/>
      <c r="J444" s="117">
        <v>0</v>
      </c>
      <c r="K444" s="117" t="s">
        <v>133</v>
      </c>
      <c r="L444" s="117" t="s">
        <v>133</v>
      </c>
      <c r="M444" s="117" t="s">
        <v>133</v>
      </c>
      <c r="N444" s="117" t="s">
        <v>133</v>
      </c>
    </row>
    <row r="445" spans="1:14" ht="15.75" customHeight="1">
      <c r="A445" s="114">
        <v>444</v>
      </c>
      <c r="B445" s="115" t="str">
        <f t="shared" si="1"/>
        <v>C444</v>
      </c>
      <c r="C445" s="118" t="s">
        <v>957</v>
      </c>
      <c r="D445" s="116" t="s">
        <v>964</v>
      </c>
      <c r="E445" s="116" t="s">
        <v>965</v>
      </c>
      <c r="F445" s="117" t="s">
        <v>966</v>
      </c>
      <c r="G445" s="119">
        <v>180000</v>
      </c>
      <c r="H445" s="117">
        <v>0</v>
      </c>
      <c r="I445" s="118"/>
      <c r="J445" s="117">
        <v>0</v>
      </c>
      <c r="K445" s="117" t="s">
        <v>133</v>
      </c>
      <c r="L445" s="117" t="s">
        <v>133</v>
      </c>
      <c r="M445" s="117" t="s">
        <v>133</v>
      </c>
      <c r="N445" s="117" t="s">
        <v>133</v>
      </c>
    </row>
    <row r="446" spans="1:14" ht="15.75" customHeight="1">
      <c r="A446" s="114">
        <v>445</v>
      </c>
      <c r="B446" s="115" t="str">
        <f t="shared" si="1"/>
        <v>C445</v>
      </c>
      <c r="C446" s="118" t="s">
        <v>957</v>
      </c>
      <c r="D446" s="116" t="s">
        <v>967</v>
      </c>
      <c r="E446" s="116" t="s">
        <v>968</v>
      </c>
      <c r="F446" s="117" t="s">
        <v>966</v>
      </c>
      <c r="G446" s="119">
        <v>180000</v>
      </c>
      <c r="H446" s="117">
        <v>0</v>
      </c>
      <c r="I446" s="118"/>
      <c r="J446" s="117">
        <v>0</v>
      </c>
      <c r="K446" s="117" t="s">
        <v>133</v>
      </c>
      <c r="L446" s="117" t="s">
        <v>133</v>
      </c>
      <c r="M446" s="117" t="s">
        <v>133</v>
      </c>
      <c r="N446" s="117" t="s">
        <v>133</v>
      </c>
    </row>
    <row r="447" spans="1:14" ht="15.75" customHeight="1">
      <c r="A447" s="114">
        <v>446</v>
      </c>
      <c r="B447" s="115" t="str">
        <f t="shared" si="1"/>
        <v>C446</v>
      </c>
      <c r="C447" s="118" t="s">
        <v>957</v>
      </c>
      <c r="D447" s="116" t="s">
        <v>969</v>
      </c>
      <c r="E447" s="116" t="s">
        <v>970</v>
      </c>
      <c r="F447" s="117" t="s">
        <v>966</v>
      </c>
      <c r="G447" s="119">
        <v>183000</v>
      </c>
      <c r="H447" s="117">
        <v>0</v>
      </c>
      <c r="I447" s="118"/>
      <c r="J447" s="117">
        <v>0</v>
      </c>
      <c r="K447" s="117" t="s">
        <v>133</v>
      </c>
      <c r="L447" s="117" t="s">
        <v>133</v>
      </c>
      <c r="M447" s="117" t="s">
        <v>133</v>
      </c>
      <c r="N447" s="117" t="s">
        <v>133</v>
      </c>
    </row>
    <row r="448" spans="1:14" ht="15.75" customHeight="1">
      <c r="A448" s="114">
        <v>447</v>
      </c>
      <c r="B448" s="115" t="str">
        <f t="shared" si="1"/>
        <v>C447</v>
      </c>
      <c r="C448" s="118" t="s">
        <v>957</v>
      </c>
      <c r="D448" s="116" t="s">
        <v>971</v>
      </c>
      <c r="E448" s="116" t="s">
        <v>972</v>
      </c>
      <c r="F448" s="117" t="s">
        <v>966</v>
      </c>
      <c r="G448" s="119">
        <v>190000</v>
      </c>
      <c r="H448" s="117">
        <v>0</v>
      </c>
      <c r="I448" s="118"/>
      <c r="J448" s="117">
        <v>0</v>
      </c>
      <c r="K448" s="117" t="s">
        <v>133</v>
      </c>
      <c r="L448" s="117" t="s">
        <v>133</v>
      </c>
      <c r="M448" s="117" t="s">
        <v>133</v>
      </c>
      <c r="N448" s="117" t="s">
        <v>133</v>
      </c>
    </row>
    <row r="449" spans="1:14" ht="15.75" customHeight="1">
      <c r="A449" s="114">
        <v>448</v>
      </c>
      <c r="B449" s="115" t="str">
        <f t="shared" si="1"/>
        <v>C448</v>
      </c>
      <c r="C449" s="116" t="s">
        <v>973</v>
      </c>
      <c r="D449" s="116" t="s">
        <v>974</v>
      </c>
      <c r="E449" s="116" t="s">
        <v>975</v>
      </c>
      <c r="F449" s="117" t="s">
        <v>825</v>
      </c>
      <c r="G449" s="119">
        <v>1649</v>
      </c>
      <c r="H449" s="117">
        <v>3</v>
      </c>
      <c r="I449" s="117" t="s">
        <v>153</v>
      </c>
      <c r="J449" s="117">
        <v>0</v>
      </c>
      <c r="K449" s="117" t="s">
        <v>133</v>
      </c>
      <c r="L449" s="117" t="s">
        <v>133</v>
      </c>
      <c r="M449" s="117" t="s">
        <v>133</v>
      </c>
      <c r="N449" s="117" t="s">
        <v>133</v>
      </c>
    </row>
    <row r="450" spans="1:14" ht="15.75" customHeight="1">
      <c r="A450" s="114">
        <v>449</v>
      </c>
      <c r="B450" s="115" t="str">
        <f t="shared" si="1"/>
        <v>C449</v>
      </c>
      <c r="C450" s="116" t="s">
        <v>973</v>
      </c>
      <c r="D450" s="116" t="s">
        <v>976</v>
      </c>
      <c r="E450" s="116" t="s">
        <v>977</v>
      </c>
      <c r="F450" s="117" t="s">
        <v>825</v>
      </c>
      <c r="G450" s="119">
        <v>3849</v>
      </c>
      <c r="H450" s="117">
        <v>3</v>
      </c>
      <c r="I450" s="117" t="s">
        <v>153</v>
      </c>
      <c r="J450" s="117">
        <v>0</v>
      </c>
      <c r="K450" s="117" t="s">
        <v>133</v>
      </c>
      <c r="L450" s="117" t="s">
        <v>133</v>
      </c>
      <c r="M450" s="117" t="s">
        <v>133</v>
      </c>
      <c r="N450" s="117" t="s">
        <v>133</v>
      </c>
    </row>
    <row r="451" spans="1:14" ht="15.75" customHeight="1">
      <c r="A451" s="114">
        <v>450</v>
      </c>
      <c r="B451" s="115" t="str">
        <f t="shared" si="1"/>
        <v>C450</v>
      </c>
      <c r="C451" s="116" t="s">
        <v>973</v>
      </c>
      <c r="D451" s="116" t="s">
        <v>978</v>
      </c>
      <c r="E451" s="116" t="s">
        <v>977</v>
      </c>
      <c r="F451" s="117" t="s">
        <v>825</v>
      </c>
      <c r="G451" s="119">
        <v>10447</v>
      </c>
      <c r="H451" s="117">
        <v>5</v>
      </c>
      <c r="I451" s="117" t="s">
        <v>153</v>
      </c>
      <c r="J451" s="117">
        <v>0</v>
      </c>
      <c r="K451" s="117" t="s">
        <v>133</v>
      </c>
      <c r="L451" s="117" t="s">
        <v>133</v>
      </c>
      <c r="M451" s="117" t="s">
        <v>133</v>
      </c>
      <c r="N451" s="117" t="s">
        <v>133</v>
      </c>
    </row>
    <row r="452" spans="1:14" ht="15.75" customHeight="1">
      <c r="A452" s="114">
        <v>451</v>
      </c>
      <c r="B452" s="115" t="str">
        <f t="shared" si="1"/>
        <v>C451</v>
      </c>
      <c r="C452" s="116" t="s">
        <v>973</v>
      </c>
      <c r="D452" s="116" t="s">
        <v>979</v>
      </c>
      <c r="E452" s="116" t="s">
        <v>980</v>
      </c>
      <c r="F452" s="117" t="s">
        <v>825</v>
      </c>
      <c r="G452" s="119">
        <v>2749</v>
      </c>
      <c r="H452" s="117">
        <v>5</v>
      </c>
      <c r="I452" s="117" t="s">
        <v>153</v>
      </c>
      <c r="J452" s="117">
        <v>0</v>
      </c>
      <c r="K452" s="117" t="s">
        <v>133</v>
      </c>
      <c r="L452" s="117" t="s">
        <v>133</v>
      </c>
      <c r="M452" s="117" t="s">
        <v>133</v>
      </c>
      <c r="N452" s="117" t="s">
        <v>133</v>
      </c>
    </row>
    <row r="453" spans="1:14" ht="15.75" customHeight="1">
      <c r="A453" s="114">
        <v>452</v>
      </c>
      <c r="B453" s="115" t="str">
        <f t="shared" si="1"/>
        <v>C452</v>
      </c>
      <c r="C453" s="116" t="s">
        <v>973</v>
      </c>
      <c r="D453" s="116" t="s">
        <v>981</v>
      </c>
      <c r="E453" s="116" t="s">
        <v>982</v>
      </c>
      <c r="F453" s="117" t="s">
        <v>825</v>
      </c>
      <c r="G453" s="119">
        <v>1100</v>
      </c>
      <c r="H453" s="117">
        <v>5</v>
      </c>
      <c r="I453" s="117" t="s">
        <v>153</v>
      </c>
      <c r="J453" s="117">
        <v>0</v>
      </c>
      <c r="K453" s="117" t="s">
        <v>133</v>
      </c>
      <c r="L453" s="117" t="s">
        <v>133</v>
      </c>
      <c r="M453" s="117" t="s">
        <v>133</v>
      </c>
      <c r="N453" s="117" t="s">
        <v>133</v>
      </c>
    </row>
    <row r="454" spans="1:14" ht="15.75" customHeight="1">
      <c r="A454" s="114">
        <v>453</v>
      </c>
      <c r="B454" s="115" t="str">
        <f t="shared" si="1"/>
        <v>C453</v>
      </c>
      <c r="C454" s="116" t="s">
        <v>973</v>
      </c>
      <c r="D454" s="116" t="s">
        <v>983</v>
      </c>
      <c r="E454" s="116" t="s">
        <v>984</v>
      </c>
      <c r="F454" s="117" t="s">
        <v>825</v>
      </c>
      <c r="G454" s="119">
        <v>2383</v>
      </c>
      <c r="H454" s="117">
        <v>5</v>
      </c>
      <c r="I454" s="117" t="s">
        <v>153</v>
      </c>
      <c r="J454" s="117" t="s">
        <v>985</v>
      </c>
      <c r="K454" s="117" t="s">
        <v>133</v>
      </c>
      <c r="L454" s="117" t="s">
        <v>133</v>
      </c>
      <c r="M454" s="117" t="s">
        <v>133</v>
      </c>
      <c r="N454" s="117" t="s">
        <v>133</v>
      </c>
    </row>
    <row r="455" spans="1:14" ht="15.75" customHeight="1">
      <c r="A455" s="114">
        <v>454</v>
      </c>
      <c r="B455" s="115" t="str">
        <f t="shared" si="1"/>
        <v>C454</v>
      </c>
      <c r="C455" s="116" t="s">
        <v>973</v>
      </c>
      <c r="D455" s="116" t="s">
        <v>986</v>
      </c>
      <c r="E455" s="116" t="s">
        <v>984</v>
      </c>
      <c r="F455" s="117" t="s">
        <v>825</v>
      </c>
      <c r="G455" s="119">
        <v>7148</v>
      </c>
      <c r="H455" s="117">
        <v>5</v>
      </c>
      <c r="I455" s="117" t="s">
        <v>153</v>
      </c>
      <c r="J455" s="117" t="s">
        <v>985</v>
      </c>
      <c r="K455" s="117" t="s">
        <v>133</v>
      </c>
      <c r="L455" s="117" t="s">
        <v>133</v>
      </c>
      <c r="M455" s="117" t="s">
        <v>133</v>
      </c>
      <c r="N455" s="117" t="s">
        <v>133</v>
      </c>
    </row>
    <row r="456" spans="1:14" ht="15.75" customHeight="1">
      <c r="A456" s="114">
        <v>455</v>
      </c>
      <c r="B456" s="115" t="str">
        <f t="shared" si="1"/>
        <v>C455</v>
      </c>
      <c r="C456" s="116" t="s">
        <v>973</v>
      </c>
      <c r="D456" s="116" t="s">
        <v>987</v>
      </c>
      <c r="E456" s="116" t="s">
        <v>984</v>
      </c>
      <c r="F456" s="117" t="s">
        <v>825</v>
      </c>
      <c r="G456" s="119">
        <v>14295</v>
      </c>
      <c r="H456" s="117">
        <v>5</v>
      </c>
      <c r="I456" s="117" t="s">
        <v>153</v>
      </c>
      <c r="J456" s="117" t="s">
        <v>985</v>
      </c>
      <c r="K456" s="117" t="s">
        <v>133</v>
      </c>
      <c r="L456" s="117" t="s">
        <v>133</v>
      </c>
      <c r="M456" s="117" t="s">
        <v>133</v>
      </c>
      <c r="N456" s="117" t="s">
        <v>133</v>
      </c>
    </row>
    <row r="457" spans="1:14" ht="15.75" customHeight="1">
      <c r="A457" s="114">
        <v>456</v>
      </c>
      <c r="B457" s="115" t="str">
        <f t="shared" si="1"/>
        <v>C456</v>
      </c>
      <c r="C457" s="116" t="s">
        <v>973</v>
      </c>
      <c r="D457" s="116" t="s">
        <v>988</v>
      </c>
      <c r="E457" s="116" t="s">
        <v>989</v>
      </c>
      <c r="F457" s="117" t="s">
        <v>825</v>
      </c>
      <c r="G457" s="119">
        <v>1100</v>
      </c>
      <c r="H457" s="117">
        <v>5</v>
      </c>
      <c r="I457" s="117" t="s">
        <v>153</v>
      </c>
      <c r="J457" s="117">
        <v>0</v>
      </c>
      <c r="K457" s="117" t="s">
        <v>133</v>
      </c>
      <c r="L457" s="117" t="s">
        <v>133</v>
      </c>
      <c r="M457" s="117" t="s">
        <v>133</v>
      </c>
      <c r="N457" s="117" t="s">
        <v>133</v>
      </c>
    </row>
    <row r="458" spans="1:14" ht="15.75" customHeight="1">
      <c r="A458" s="114">
        <v>457</v>
      </c>
      <c r="B458" s="115" t="str">
        <f t="shared" si="1"/>
        <v>C457</v>
      </c>
      <c r="C458" s="116" t="s">
        <v>973</v>
      </c>
      <c r="D458" s="116" t="s">
        <v>990</v>
      </c>
      <c r="E458" s="116" t="s">
        <v>991</v>
      </c>
      <c r="F458" s="117" t="s">
        <v>825</v>
      </c>
      <c r="G458" s="119">
        <v>2034</v>
      </c>
      <c r="H458" s="117">
        <v>5</v>
      </c>
      <c r="I458" s="117" t="s">
        <v>153</v>
      </c>
      <c r="J458" s="117">
        <v>0</v>
      </c>
      <c r="K458" s="117" t="s">
        <v>133</v>
      </c>
      <c r="L458" s="117" t="s">
        <v>133</v>
      </c>
      <c r="M458" s="117" t="s">
        <v>133</v>
      </c>
      <c r="N458" s="117" t="s">
        <v>133</v>
      </c>
    </row>
    <row r="459" spans="1:14" ht="15.75" customHeight="1">
      <c r="A459" s="114">
        <v>458</v>
      </c>
      <c r="B459" s="115" t="str">
        <f t="shared" si="1"/>
        <v>C458</v>
      </c>
      <c r="C459" s="116" t="s">
        <v>973</v>
      </c>
      <c r="D459" s="116" t="s">
        <v>992</v>
      </c>
      <c r="E459" s="116" t="s">
        <v>993</v>
      </c>
      <c r="F459" s="117" t="s">
        <v>825</v>
      </c>
      <c r="G459" s="117">
        <v>605</v>
      </c>
      <c r="H459" s="117">
        <v>5</v>
      </c>
      <c r="I459" s="117" t="s">
        <v>153</v>
      </c>
      <c r="J459" s="117">
        <v>0</v>
      </c>
      <c r="K459" s="117" t="s">
        <v>133</v>
      </c>
      <c r="L459" s="117" t="s">
        <v>133</v>
      </c>
      <c r="M459" s="117" t="s">
        <v>133</v>
      </c>
      <c r="N459" s="117" t="s">
        <v>133</v>
      </c>
    </row>
    <row r="460" spans="1:14" ht="15.75" customHeight="1">
      <c r="A460" s="114">
        <v>459</v>
      </c>
      <c r="B460" s="115" t="str">
        <f t="shared" si="1"/>
        <v>C459</v>
      </c>
      <c r="C460" s="116" t="s">
        <v>973</v>
      </c>
      <c r="D460" s="116" t="s">
        <v>994</v>
      </c>
      <c r="E460" s="116" t="s">
        <v>995</v>
      </c>
      <c r="F460" s="117" t="s">
        <v>825</v>
      </c>
      <c r="G460" s="117">
        <v>110</v>
      </c>
      <c r="H460" s="117">
        <v>5</v>
      </c>
      <c r="I460" s="117" t="s">
        <v>153</v>
      </c>
      <c r="J460" s="117">
        <v>0</v>
      </c>
      <c r="K460" s="117" t="s">
        <v>133</v>
      </c>
      <c r="L460" s="117" t="s">
        <v>133</v>
      </c>
      <c r="M460" s="117" t="s">
        <v>133</v>
      </c>
      <c r="N460" s="117" t="s">
        <v>133</v>
      </c>
    </row>
    <row r="461" spans="1:14" ht="15.75" customHeight="1">
      <c r="A461" s="114">
        <v>460</v>
      </c>
      <c r="B461" s="115" t="str">
        <f t="shared" si="1"/>
        <v>C460</v>
      </c>
      <c r="C461" s="116" t="s">
        <v>973</v>
      </c>
      <c r="D461" s="116" t="s">
        <v>996</v>
      </c>
      <c r="E461" s="116" t="s">
        <v>997</v>
      </c>
      <c r="F461" s="117" t="s">
        <v>825</v>
      </c>
      <c r="G461" s="117">
        <v>24</v>
      </c>
      <c r="H461" s="117">
        <v>0</v>
      </c>
      <c r="I461" s="118"/>
      <c r="J461" s="117">
        <v>0</v>
      </c>
      <c r="K461" s="117" t="s">
        <v>133</v>
      </c>
      <c r="L461" s="117" t="s">
        <v>133</v>
      </c>
      <c r="M461" s="117" t="s">
        <v>133</v>
      </c>
      <c r="N461" s="117" t="s">
        <v>133</v>
      </c>
    </row>
    <row r="462" spans="1:14" ht="15.75" customHeight="1">
      <c r="A462" s="114">
        <v>461</v>
      </c>
      <c r="B462" s="115" t="str">
        <f t="shared" si="1"/>
        <v>C461</v>
      </c>
      <c r="C462" s="116" t="s">
        <v>973</v>
      </c>
      <c r="D462" s="116" t="s">
        <v>998</v>
      </c>
      <c r="E462" s="116" t="s">
        <v>999</v>
      </c>
      <c r="F462" s="117" t="s">
        <v>825</v>
      </c>
      <c r="G462" s="117">
        <v>183</v>
      </c>
      <c r="H462" s="117">
        <v>0</v>
      </c>
      <c r="I462" s="118"/>
      <c r="J462" s="117">
        <v>0</v>
      </c>
      <c r="K462" s="117" t="s">
        <v>133</v>
      </c>
      <c r="L462" s="117" t="s">
        <v>133</v>
      </c>
      <c r="M462" s="117" t="s">
        <v>133</v>
      </c>
      <c r="N462" s="117" t="s">
        <v>133</v>
      </c>
    </row>
    <row r="463" spans="1:14" ht="15.75" customHeight="1">
      <c r="A463" s="114">
        <v>462</v>
      </c>
      <c r="B463" s="115" t="str">
        <f t="shared" si="1"/>
        <v>C462</v>
      </c>
      <c r="C463" s="116" t="s">
        <v>973</v>
      </c>
      <c r="D463" s="116" t="s">
        <v>1000</v>
      </c>
      <c r="E463" s="116" t="s">
        <v>1001</v>
      </c>
      <c r="F463" s="117" t="s">
        <v>825</v>
      </c>
      <c r="G463" s="117">
        <v>458</v>
      </c>
      <c r="H463" s="117">
        <v>5</v>
      </c>
      <c r="I463" s="117" t="s">
        <v>153</v>
      </c>
      <c r="J463" s="117">
        <v>0</v>
      </c>
      <c r="K463" s="117" t="s">
        <v>133</v>
      </c>
      <c r="L463" s="117" t="s">
        <v>133</v>
      </c>
      <c r="M463" s="117" t="s">
        <v>133</v>
      </c>
      <c r="N463" s="117" t="s">
        <v>133</v>
      </c>
    </row>
    <row r="464" spans="1:14" ht="15.75" customHeight="1">
      <c r="A464" s="114">
        <v>463</v>
      </c>
      <c r="B464" s="115" t="str">
        <f t="shared" si="1"/>
        <v>C463</v>
      </c>
      <c r="C464" s="116" t="s">
        <v>973</v>
      </c>
      <c r="D464" s="116" t="s">
        <v>1002</v>
      </c>
      <c r="E464" s="116" t="s">
        <v>1003</v>
      </c>
      <c r="F464" s="117" t="s">
        <v>825</v>
      </c>
      <c r="G464" s="117">
        <v>275</v>
      </c>
      <c r="H464" s="117">
        <v>0</v>
      </c>
      <c r="I464" s="118"/>
      <c r="J464" s="117">
        <v>0</v>
      </c>
      <c r="K464" s="117" t="s">
        <v>133</v>
      </c>
      <c r="L464" s="117" t="s">
        <v>133</v>
      </c>
      <c r="M464" s="117" t="s">
        <v>133</v>
      </c>
      <c r="N464" s="117" t="s">
        <v>133</v>
      </c>
    </row>
    <row r="465" spans="1:14" ht="15.75" customHeight="1">
      <c r="A465" s="114">
        <v>464</v>
      </c>
      <c r="B465" s="115" t="str">
        <f t="shared" si="1"/>
        <v>C464</v>
      </c>
      <c r="C465" s="116" t="s">
        <v>973</v>
      </c>
      <c r="D465" s="116" t="s">
        <v>1004</v>
      </c>
      <c r="E465" s="116" t="s">
        <v>1005</v>
      </c>
      <c r="F465" s="117" t="s">
        <v>825</v>
      </c>
      <c r="G465" s="119">
        <v>1191</v>
      </c>
      <c r="H465" s="117">
        <v>5</v>
      </c>
      <c r="I465" s="117" t="s">
        <v>153</v>
      </c>
      <c r="J465" s="117">
        <v>0</v>
      </c>
      <c r="K465" s="117" t="s">
        <v>133</v>
      </c>
      <c r="L465" s="117" t="s">
        <v>133</v>
      </c>
      <c r="M465" s="117" t="s">
        <v>133</v>
      </c>
      <c r="N465" s="117" t="s">
        <v>133</v>
      </c>
    </row>
    <row r="466" spans="1:14" ht="15.75" customHeight="1">
      <c r="A466" s="114">
        <v>465</v>
      </c>
      <c r="B466" s="115" t="str">
        <f t="shared" si="1"/>
        <v>C465</v>
      </c>
      <c r="C466" s="116" t="s">
        <v>973</v>
      </c>
      <c r="D466" s="116" t="s">
        <v>1006</v>
      </c>
      <c r="E466" s="116" t="s">
        <v>1007</v>
      </c>
      <c r="F466" s="117" t="s">
        <v>825</v>
      </c>
      <c r="G466" s="117">
        <v>788</v>
      </c>
      <c r="H466" s="117">
        <v>5</v>
      </c>
      <c r="I466" s="117" t="s">
        <v>153</v>
      </c>
      <c r="J466" s="117">
        <v>0</v>
      </c>
      <c r="K466" s="117" t="s">
        <v>133</v>
      </c>
      <c r="L466" s="117" t="s">
        <v>133</v>
      </c>
      <c r="M466" s="117" t="s">
        <v>133</v>
      </c>
      <c r="N466" s="117" t="s">
        <v>133</v>
      </c>
    </row>
    <row r="467" spans="1:14" ht="15.75" customHeight="1">
      <c r="A467" s="114">
        <v>466</v>
      </c>
      <c r="B467" s="115" t="str">
        <f t="shared" si="1"/>
        <v>C466</v>
      </c>
      <c r="C467" s="116" t="s">
        <v>973</v>
      </c>
      <c r="D467" s="116" t="s">
        <v>1008</v>
      </c>
      <c r="E467" s="116" t="s">
        <v>1009</v>
      </c>
      <c r="F467" s="117" t="s">
        <v>825</v>
      </c>
      <c r="G467" s="117">
        <v>257</v>
      </c>
      <c r="H467" s="117">
        <v>5</v>
      </c>
      <c r="I467" s="117" t="s">
        <v>153</v>
      </c>
      <c r="J467" s="117">
        <v>0</v>
      </c>
      <c r="K467" s="117" t="s">
        <v>133</v>
      </c>
      <c r="L467" s="117" t="s">
        <v>133</v>
      </c>
      <c r="M467" s="117" t="s">
        <v>133</v>
      </c>
      <c r="N467" s="117" t="s">
        <v>133</v>
      </c>
    </row>
    <row r="468" spans="1:14" ht="15.75" customHeight="1">
      <c r="A468" s="114">
        <v>467</v>
      </c>
      <c r="B468" s="115" t="str">
        <f t="shared" si="1"/>
        <v>C467</v>
      </c>
      <c r="C468" s="116" t="s">
        <v>973</v>
      </c>
      <c r="D468" s="116" t="s">
        <v>1010</v>
      </c>
      <c r="E468" s="116" t="s">
        <v>1011</v>
      </c>
      <c r="F468" s="117" t="s">
        <v>825</v>
      </c>
      <c r="G468" s="117">
        <v>37</v>
      </c>
      <c r="H468" s="117">
        <v>0</v>
      </c>
      <c r="I468" s="118"/>
      <c r="J468" s="117">
        <v>0</v>
      </c>
      <c r="K468" s="117" t="s">
        <v>133</v>
      </c>
      <c r="L468" s="117" t="s">
        <v>133</v>
      </c>
      <c r="M468" s="117" t="s">
        <v>133</v>
      </c>
      <c r="N468" s="117" t="s">
        <v>133</v>
      </c>
    </row>
    <row r="469" spans="1:14" ht="15.75" customHeight="1">
      <c r="A469" s="114">
        <v>468</v>
      </c>
      <c r="B469" s="115" t="str">
        <f t="shared" si="1"/>
        <v>C468</v>
      </c>
      <c r="C469" s="116" t="s">
        <v>973</v>
      </c>
      <c r="D469" s="116" t="s">
        <v>1012</v>
      </c>
      <c r="E469" s="116" t="s">
        <v>1013</v>
      </c>
      <c r="F469" s="117" t="s">
        <v>825</v>
      </c>
      <c r="G469" s="117">
        <v>24</v>
      </c>
      <c r="H469" s="117">
        <v>0</v>
      </c>
      <c r="I469" s="118"/>
      <c r="J469" s="117">
        <v>0</v>
      </c>
      <c r="K469" s="117" t="s">
        <v>133</v>
      </c>
      <c r="L469" s="117" t="s">
        <v>133</v>
      </c>
      <c r="M469" s="117" t="s">
        <v>133</v>
      </c>
      <c r="N469" s="117" t="s">
        <v>133</v>
      </c>
    </row>
    <row r="470" spans="1:14" ht="15.75" customHeight="1">
      <c r="A470" s="114">
        <v>469</v>
      </c>
      <c r="B470" s="115" t="str">
        <f t="shared" si="1"/>
        <v>C469</v>
      </c>
      <c r="C470" s="116" t="s">
        <v>973</v>
      </c>
      <c r="D470" s="116" t="s">
        <v>1012</v>
      </c>
      <c r="E470" s="116" t="s">
        <v>1014</v>
      </c>
      <c r="F470" s="117" t="s">
        <v>825</v>
      </c>
      <c r="G470" s="117">
        <v>24</v>
      </c>
      <c r="H470" s="117">
        <v>0</v>
      </c>
      <c r="I470" s="118"/>
      <c r="J470" s="117">
        <v>0</v>
      </c>
      <c r="K470" s="117" t="s">
        <v>133</v>
      </c>
      <c r="L470" s="117" t="s">
        <v>133</v>
      </c>
      <c r="M470" s="117" t="s">
        <v>133</v>
      </c>
      <c r="N470" s="117" t="s">
        <v>133</v>
      </c>
    </row>
    <row r="471" spans="1:14" ht="15.75" customHeight="1">
      <c r="A471" s="114">
        <v>470</v>
      </c>
      <c r="B471" s="115" t="str">
        <f t="shared" si="1"/>
        <v>C470</v>
      </c>
      <c r="C471" s="116" t="s">
        <v>973</v>
      </c>
      <c r="D471" s="116" t="s">
        <v>1015</v>
      </c>
      <c r="E471" s="116" t="s">
        <v>1016</v>
      </c>
      <c r="F471" s="117" t="s">
        <v>825</v>
      </c>
      <c r="G471" s="117">
        <v>36</v>
      </c>
      <c r="H471" s="117">
        <v>0</v>
      </c>
      <c r="I471" s="118"/>
      <c r="J471" s="117">
        <v>0</v>
      </c>
      <c r="K471" s="117" t="s">
        <v>133</v>
      </c>
      <c r="L471" s="117" t="s">
        <v>133</v>
      </c>
      <c r="M471" s="117" t="s">
        <v>133</v>
      </c>
      <c r="N471" s="117" t="s">
        <v>133</v>
      </c>
    </row>
    <row r="472" spans="1:14" ht="15.75" customHeight="1">
      <c r="A472" s="114">
        <v>471</v>
      </c>
      <c r="B472" s="115" t="str">
        <f t="shared" si="1"/>
        <v>C471</v>
      </c>
      <c r="C472" s="116" t="s">
        <v>973</v>
      </c>
      <c r="D472" s="116" t="s">
        <v>1017</v>
      </c>
      <c r="E472" s="116" t="s">
        <v>1018</v>
      </c>
      <c r="F472" s="117" t="s">
        <v>825</v>
      </c>
      <c r="G472" s="117">
        <v>367</v>
      </c>
      <c r="H472" s="117">
        <v>5</v>
      </c>
      <c r="I472" s="117" t="s">
        <v>153</v>
      </c>
      <c r="J472" s="117">
        <v>0</v>
      </c>
      <c r="K472" s="117" t="s">
        <v>133</v>
      </c>
      <c r="L472" s="117" t="s">
        <v>133</v>
      </c>
      <c r="M472" s="117" t="s">
        <v>133</v>
      </c>
      <c r="N472" s="117" t="s">
        <v>133</v>
      </c>
    </row>
    <row r="473" spans="1:14" ht="15.75" customHeight="1">
      <c r="A473" s="114">
        <v>472</v>
      </c>
      <c r="B473" s="115" t="str">
        <f t="shared" si="1"/>
        <v>C472</v>
      </c>
      <c r="C473" s="116" t="s">
        <v>973</v>
      </c>
      <c r="D473" s="116" t="s">
        <v>1017</v>
      </c>
      <c r="E473" s="116" t="s">
        <v>1019</v>
      </c>
      <c r="F473" s="117" t="s">
        <v>825</v>
      </c>
      <c r="G473" s="117">
        <v>360</v>
      </c>
      <c r="H473" s="117">
        <v>5</v>
      </c>
      <c r="I473" s="117" t="s">
        <v>153</v>
      </c>
      <c r="J473" s="117">
        <v>0</v>
      </c>
      <c r="K473" s="117" t="s">
        <v>133</v>
      </c>
      <c r="L473" s="117" t="s">
        <v>133</v>
      </c>
      <c r="M473" s="117" t="s">
        <v>133</v>
      </c>
      <c r="N473" s="117" t="s">
        <v>133</v>
      </c>
    </row>
    <row r="474" spans="1:14" ht="15.75" customHeight="1">
      <c r="A474" s="114">
        <v>473</v>
      </c>
      <c r="B474" s="115" t="str">
        <f t="shared" si="1"/>
        <v>C473</v>
      </c>
      <c r="C474" s="116" t="s">
        <v>973</v>
      </c>
      <c r="D474" s="116" t="s">
        <v>1020</v>
      </c>
      <c r="E474" s="116" t="s">
        <v>1021</v>
      </c>
      <c r="F474" s="117" t="s">
        <v>825</v>
      </c>
      <c r="G474" s="119">
        <v>7331</v>
      </c>
      <c r="H474" s="117">
        <v>5</v>
      </c>
      <c r="I474" s="117" t="s">
        <v>153</v>
      </c>
      <c r="J474" s="117">
        <v>0</v>
      </c>
      <c r="K474" s="117" t="s">
        <v>133</v>
      </c>
      <c r="L474" s="117" t="s">
        <v>133</v>
      </c>
      <c r="M474" s="117" t="s">
        <v>133</v>
      </c>
      <c r="N474" s="117" t="s">
        <v>133</v>
      </c>
    </row>
    <row r="475" spans="1:14" ht="15.75" customHeight="1">
      <c r="A475" s="114">
        <v>474</v>
      </c>
      <c r="B475" s="115" t="str">
        <f t="shared" si="1"/>
        <v>C474</v>
      </c>
      <c r="C475" s="116" t="s">
        <v>973</v>
      </c>
      <c r="D475" s="116" t="s">
        <v>1020</v>
      </c>
      <c r="E475" s="116" t="s">
        <v>1022</v>
      </c>
      <c r="F475" s="117" t="s">
        <v>825</v>
      </c>
      <c r="G475" s="119">
        <v>3600</v>
      </c>
      <c r="H475" s="117">
        <v>5</v>
      </c>
      <c r="I475" s="117" t="s">
        <v>153</v>
      </c>
      <c r="J475" s="117">
        <v>0</v>
      </c>
      <c r="K475" s="117" t="s">
        <v>133</v>
      </c>
      <c r="L475" s="117" t="s">
        <v>133</v>
      </c>
      <c r="M475" s="117" t="s">
        <v>133</v>
      </c>
      <c r="N475" s="117" t="s">
        <v>133</v>
      </c>
    </row>
    <row r="476" spans="1:14" ht="15.75" customHeight="1">
      <c r="A476" s="114">
        <v>475</v>
      </c>
      <c r="B476" s="115" t="str">
        <f t="shared" si="1"/>
        <v>C475</v>
      </c>
      <c r="C476" s="116" t="s">
        <v>973</v>
      </c>
      <c r="D476" s="116" t="s">
        <v>1023</v>
      </c>
      <c r="E476" s="116" t="s">
        <v>1024</v>
      </c>
      <c r="F476" s="117" t="s">
        <v>825</v>
      </c>
      <c r="G476" s="119">
        <v>5315</v>
      </c>
      <c r="H476" s="117">
        <v>5</v>
      </c>
      <c r="I476" s="117" t="s">
        <v>153</v>
      </c>
      <c r="J476" s="117">
        <v>0</v>
      </c>
      <c r="K476" s="117" t="s">
        <v>133</v>
      </c>
      <c r="L476" s="117" t="s">
        <v>133</v>
      </c>
      <c r="M476" s="117" t="s">
        <v>133</v>
      </c>
      <c r="N476" s="117" t="s">
        <v>133</v>
      </c>
    </row>
    <row r="477" spans="1:14" ht="15.75" customHeight="1">
      <c r="A477" s="114">
        <v>476</v>
      </c>
      <c r="B477" s="115" t="str">
        <f t="shared" si="1"/>
        <v>C476</v>
      </c>
      <c r="C477" s="116" t="s">
        <v>973</v>
      </c>
      <c r="D477" s="116" t="s">
        <v>1025</v>
      </c>
      <c r="E477" s="116" t="s">
        <v>1026</v>
      </c>
      <c r="F477" s="117" t="s">
        <v>825</v>
      </c>
      <c r="G477" s="119">
        <v>6781</v>
      </c>
      <c r="H477" s="117">
        <v>5</v>
      </c>
      <c r="I477" s="117" t="s">
        <v>153</v>
      </c>
      <c r="J477" s="117">
        <v>0</v>
      </c>
      <c r="K477" s="117" t="s">
        <v>133</v>
      </c>
      <c r="L477" s="117" t="s">
        <v>133</v>
      </c>
      <c r="M477" s="117" t="s">
        <v>133</v>
      </c>
      <c r="N477" s="117" t="s">
        <v>133</v>
      </c>
    </row>
    <row r="478" spans="1:14" ht="15.75" customHeight="1">
      <c r="A478" s="114">
        <v>477</v>
      </c>
      <c r="B478" s="115" t="str">
        <f t="shared" si="1"/>
        <v>C477</v>
      </c>
      <c r="C478" s="116" t="s">
        <v>973</v>
      </c>
      <c r="D478" s="116" t="s">
        <v>1027</v>
      </c>
      <c r="E478" s="116" t="s">
        <v>1028</v>
      </c>
      <c r="F478" s="117" t="s">
        <v>825</v>
      </c>
      <c r="G478" s="119">
        <v>2199</v>
      </c>
      <c r="H478" s="117">
        <v>5</v>
      </c>
      <c r="I478" s="117" t="s">
        <v>153</v>
      </c>
      <c r="J478" s="117">
        <v>0</v>
      </c>
      <c r="K478" s="117" t="s">
        <v>133</v>
      </c>
      <c r="L478" s="117" t="s">
        <v>133</v>
      </c>
      <c r="M478" s="117" t="s">
        <v>133</v>
      </c>
      <c r="N478" s="117" t="s">
        <v>133</v>
      </c>
    </row>
    <row r="479" spans="1:14" ht="15.75" customHeight="1">
      <c r="A479" s="114">
        <v>478</v>
      </c>
      <c r="B479" s="115" t="str">
        <f t="shared" si="1"/>
        <v>C478</v>
      </c>
      <c r="C479" s="116" t="s">
        <v>973</v>
      </c>
      <c r="D479" s="116" t="s">
        <v>1029</v>
      </c>
      <c r="E479" s="116" t="s">
        <v>1030</v>
      </c>
      <c r="F479" s="117" t="s">
        <v>825</v>
      </c>
      <c r="G479" s="117">
        <v>550</v>
      </c>
      <c r="H479" s="117">
        <v>0</v>
      </c>
      <c r="I479" s="118"/>
      <c r="J479" s="117">
        <v>0</v>
      </c>
      <c r="K479" s="117" t="s">
        <v>133</v>
      </c>
      <c r="L479" s="117" t="s">
        <v>133</v>
      </c>
      <c r="M479" s="117" t="s">
        <v>133</v>
      </c>
      <c r="N479" s="117" t="s">
        <v>133</v>
      </c>
    </row>
    <row r="480" spans="1:14" ht="15.75" customHeight="1">
      <c r="A480" s="114">
        <v>479</v>
      </c>
      <c r="B480" s="115" t="str">
        <f t="shared" si="1"/>
        <v>C479</v>
      </c>
      <c r="C480" s="116" t="s">
        <v>973</v>
      </c>
      <c r="D480" s="116" t="s">
        <v>1031</v>
      </c>
      <c r="E480" s="116" t="s">
        <v>1032</v>
      </c>
      <c r="F480" s="117" t="s">
        <v>825</v>
      </c>
      <c r="G480" s="117">
        <v>183</v>
      </c>
      <c r="H480" s="117">
        <v>0</v>
      </c>
      <c r="I480" s="118"/>
      <c r="J480" s="117">
        <v>0</v>
      </c>
      <c r="K480" s="117" t="s">
        <v>133</v>
      </c>
      <c r="L480" s="117" t="s">
        <v>133</v>
      </c>
      <c r="M480" s="117" t="s">
        <v>133</v>
      </c>
      <c r="N480" s="117" t="s">
        <v>133</v>
      </c>
    </row>
    <row r="481" spans="1:14" ht="15.75" customHeight="1">
      <c r="A481" s="114">
        <v>480</v>
      </c>
      <c r="B481" s="115" t="str">
        <f t="shared" si="1"/>
        <v>C480</v>
      </c>
      <c r="C481" s="116" t="s">
        <v>973</v>
      </c>
      <c r="D481" s="116" t="s">
        <v>1031</v>
      </c>
      <c r="E481" s="116" t="s">
        <v>1033</v>
      </c>
      <c r="F481" s="117" t="s">
        <v>825</v>
      </c>
      <c r="G481" s="117">
        <v>110</v>
      </c>
      <c r="H481" s="117">
        <v>0</v>
      </c>
      <c r="I481" s="118"/>
      <c r="J481" s="117">
        <v>0</v>
      </c>
      <c r="K481" s="117" t="s">
        <v>133</v>
      </c>
      <c r="L481" s="117" t="s">
        <v>133</v>
      </c>
      <c r="M481" s="117" t="s">
        <v>133</v>
      </c>
      <c r="N481" s="117" t="s">
        <v>133</v>
      </c>
    </row>
    <row r="482" spans="1:14" ht="15.75" customHeight="1">
      <c r="A482" s="114">
        <v>481</v>
      </c>
      <c r="B482" s="115" t="str">
        <f t="shared" si="1"/>
        <v>C481</v>
      </c>
      <c r="C482" s="116" t="s">
        <v>973</v>
      </c>
      <c r="D482" s="116" t="s">
        <v>1034</v>
      </c>
      <c r="E482" s="116" t="s">
        <v>1035</v>
      </c>
      <c r="F482" s="117" t="s">
        <v>825</v>
      </c>
      <c r="G482" s="117">
        <v>48</v>
      </c>
      <c r="H482" s="117">
        <v>0</v>
      </c>
      <c r="I482" s="118"/>
      <c r="J482" s="117">
        <v>0</v>
      </c>
      <c r="K482" s="117" t="s">
        <v>133</v>
      </c>
      <c r="L482" s="117" t="s">
        <v>133</v>
      </c>
      <c r="M482" s="117" t="s">
        <v>133</v>
      </c>
      <c r="N482" s="117" t="s">
        <v>133</v>
      </c>
    </row>
    <row r="483" spans="1:14" ht="15.75" customHeight="1">
      <c r="A483" s="114">
        <v>482</v>
      </c>
      <c r="B483" s="115" t="str">
        <f t="shared" si="1"/>
        <v>C482</v>
      </c>
      <c r="C483" s="116" t="s">
        <v>973</v>
      </c>
      <c r="D483" s="116" t="s">
        <v>1036</v>
      </c>
      <c r="E483" s="116" t="s">
        <v>1037</v>
      </c>
      <c r="F483" s="117" t="s">
        <v>825</v>
      </c>
      <c r="G483" s="117">
        <v>360</v>
      </c>
      <c r="H483" s="117">
        <v>5</v>
      </c>
      <c r="I483" s="117" t="s">
        <v>153</v>
      </c>
      <c r="J483" s="117">
        <v>0</v>
      </c>
      <c r="K483" s="117" t="s">
        <v>133</v>
      </c>
      <c r="L483" s="117" t="s">
        <v>133</v>
      </c>
      <c r="M483" s="117" t="s">
        <v>133</v>
      </c>
      <c r="N483" s="117" t="s">
        <v>133</v>
      </c>
    </row>
    <row r="484" spans="1:14" ht="15.75" customHeight="1">
      <c r="A484" s="114">
        <v>483</v>
      </c>
      <c r="B484" s="115" t="str">
        <f t="shared" si="1"/>
        <v>C483</v>
      </c>
      <c r="C484" s="116" t="s">
        <v>973</v>
      </c>
      <c r="D484" s="116" t="s">
        <v>1038</v>
      </c>
      <c r="E484" s="116" t="s">
        <v>1037</v>
      </c>
      <c r="F484" s="117" t="s">
        <v>825</v>
      </c>
      <c r="G484" s="119">
        <v>3600</v>
      </c>
      <c r="H484" s="117">
        <v>5</v>
      </c>
      <c r="I484" s="117" t="s">
        <v>153</v>
      </c>
      <c r="J484" s="117">
        <v>0</v>
      </c>
      <c r="K484" s="117" t="s">
        <v>133</v>
      </c>
      <c r="L484" s="117" t="s">
        <v>133</v>
      </c>
      <c r="M484" s="117" t="s">
        <v>133</v>
      </c>
      <c r="N484" s="117" t="s">
        <v>133</v>
      </c>
    </row>
    <row r="485" spans="1:14" ht="15.75" customHeight="1">
      <c r="A485" s="114">
        <v>484</v>
      </c>
      <c r="B485" s="115" t="str">
        <f t="shared" si="1"/>
        <v>C484</v>
      </c>
      <c r="C485" s="116" t="s">
        <v>973</v>
      </c>
      <c r="D485" s="116" t="s">
        <v>1039</v>
      </c>
      <c r="E485" s="116" t="s">
        <v>1040</v>
      </c>
      <c r="F485" s="117" t="s">
        <v>825</v>
      </c>
      <c r="G485" s="119">
        <v>2400</v>
      </c>
      <c r="H485" s="117">
        <v>5</v>
      </c>
      <c r="I485" s="117" t="s">
        <v>153</v>
      </c>
      <c r="J485" s="117">
        <v>0</v>
      </c>
      <c r="K485" s="117" t="s">
        <v>133</v>
      </c>
      <c r="L485" s="117" t="s">
        <v>133</v>
      </c>
      <c r="M485" s="117" t="s">
        <v>133</v>
      </c>
      <c r="N485" s="117" t="s">
        <v>133</v>
      </c>
    </row>
    <row r="486" spans="1:14" ht="15.75" customHeight="1">
      <c r="A486" s="114">
        <v>485</v>
      </c>
      <c r="B486" s="115" t="str">
        <f t="shared" si="1"/>
        <v>C485</v>
      </c>
      <c r="C486" s="116" t="s">
        <v>973</v>
      </c>
      <c r="D486" s="116" t="s">
        <v>1041</v>
      </c>
      <c r="E486" s="116" t="s">
        <v>1040</v>
      </c>
      <c r="F486" s="117" t="s">
        <v>825</v>
      </c>
      <c r="G486" s="119">
        <v>1200</v>
      </c>
      <c r="H486" s="117">
        <v>5</v>
      </c>
      <c r="I486" s="117" t="s">
        <v>153</v>
      </c>
      <c r="J486" s="117">
        <v>0</v>
      </c>
      <c r="K486" s="117" t="s">
        <v>133</v>
      </c>
      <c r="L486" s="117" t="s">
        <v>133</v>
      </c>
      <c r="M486" s="117" t="s">
        <v>133</v>
      </c>
      <c r="N486" s="117" t="s">
        <v>133</v>
      </c>
    </row>
    <row r="487" spans="1:14" ht="15.75" customHeight="1">
      <c r="A487" s="114">
        <v>486</v>
      </c>
      <c r="B487" s="115" t="str">
        <f t="shared" si="1"/>
        <v>C486</v>
      </c>
      <c r="C487" s="116" t="s">
        <v>973</v>
      </c>
      <c r="D487" s="116" t="s">
        <v>1042</v>
      </c>
      <c r="E487" s="116" t="s">
        <v>1043</v>
      </c>
      <c r="F487" s="117" t="s">
        <v>825</v>
      </c>
      <c r="G487" s="117">
        <v>360</v>
      </c>
      <c r="H487" s="117">
        <v>0</v>
      </c>
      <c r="I487" s="118"/>
      <c r="J487" s="117">
        <v>0</v>
      </c>
      <c r="K487" s="117" t="s">
        <v>133</v>
      </c>
      <c r="L487" s="117" t="s">
        <v>133</v>
      </c>
      <c r="M487" s="117" t="s">
        <v>133</v>
      </c>
      <c r="N487" s="117" t="s">
        <v>133</v>
      </c>
    </row>
    <row r="488" spans="1:14" ht="15.75" customHeight="1">
      <c r="A488" s="114">
        <v>487</v>
      </c>
      <c r="B488" s="115" t="str">
        <f t="shared" si="1"/>
        <v>C487</v>
      </c>
      <c r="C488" s="116" t="s">
        <v>973</v>
      </c>
      <c r="D488" s="116" t="s">
        <v>1044</v>
      </c>
      <c r="E488" s="116" t="s">
        <v>1045</v>
      </c>
      <c r="F488" s="117" t="s">
        <v>825</v>
      </c>
      <c r="G488" s="117">
        <v>120</v>
      </c>
      <c r="H488" s="117">
        <v>0</v>
      </c>
      <c r="I488" s="118"/>
      <c r="J488" s="117">
        <v>0</v>
      </c>
      <c r="K488" s="117" t="s">
        <v>133</v>
      </c>
      <c r="L488" s="117" t="s">
        <v>133</v>
      </c>
      <c r="M488" s="117" t="s">
        <v>133</v>
      </c>
      <c r="N488" s="117" t="s">
        <v>133</v>
      </c>
    </row>
    <row r="489" spans="1:14" ht="15.75" customHeight="1">
      <c r="A489" s="114">
        <v>488</v>
      </c>
      <c r="B489" s="115" t="str">
        <f t="shared" si="1"/>
        <v>C488</v>
      </c>
      <c r="C489" s="116" t="s">
        <v>973</v>
      </c>
      <c r="D489" s="116" t="s">
        <v>1046</v>
      </c>
      <c r="E489" s="116" t="s">
        <v>1047</v>
      </c>
      <c r="F489" s="117" t="s">
        <v>825</v>
      </c>
      <c r="G489" s="117">
        <v>183</v>
      </c>
      <c r="H489" s="117">
        <v>0</v>
      </c>
      <c r="I489" s="118"/>
      <c r="J489" s="117">
        <v>0</v>
      </c>
      <c r="K489" s="117" t="s">
        <v>133</v>
      </c>
      <c r="L489" s="117" t="s">
        <v>133</v>
      </c>
      <c r="M489" s="117" t="s">
        <v>133</v>
      </c>
      <c r="N489" s="117" t="s">
        <v>133</v>
      </c>
    </row>
    <row r="490" spans="1:14" ht="15.75" customHeight="1">
      <c r="A490" s="114">
        <v>489</v>
      </c>
      <c r="B490" s="115" t="str">
        <f t="shared" si="1"/>
        <v>C489</v>
      </c>
      <c r="C490" s="116" t="s">
        <v>973</v>
      </c>
      <c r="D490" s="116" t="s">
        <v>1048</v>
      </c>
      <c r="E490" s="116" t="s">
        <v>1049</v>
      </c>
      <c r="F490" s="117" t="s">
        <v>825</v>
      </c>
      <c r="G490" s="117">
        <v>367</v>
      </c>
      <c r="H490" s="117">
        <v>0</v>
      </c>
      <c r="I490" s="118"/>
      <c r="J490" s="117">
        <v>0</v>
      </c>
      <c r="K490" s="117" t="s">
        <v>133</v>
      </c>
      <c r="L490" s="117" t="s">
        <v>133</v>
      </c>
      <c r="M490" s="117" t="s">
        <v>133</v>
      </c>
      <c r="N490" s="117" t="s">
        <v>133</v>
      </c>
    </row>
    <row r="491" spans="1:14" ht="15.75" customHeight="1">
      <c r="A491" s="114">
        <v>490</v>
      </c>
      <c r="B491" s="115" t="str">
        <f t="shared" si="1"/>
        <v>C490</v>
      </c>
      <c r="C491" s="116" t="s">
        <v>973</v>
      </c>
      <c r="D491" s="116" t="s">
        <v>1050</v>
      </c>
      <c r="E491" s="116" t="s">
        <v>1051</v>
      </c>
      <c r="F491" s="117" t="s">
        <v>825</v>
      </c>
      <c r="G491" s="117">
        <v>96</v>
      </c>
      <c r="H491" s="117">
        <v>0</v>
      </c>
      <c r="I491" s="118"/>
      <c r="J491" s="117">
        <v>0</v>
      </c>
      <c r="K491" s="117" t="s">
        <v>133</v>
      </c>
      <c r="L491" s="117" t="s">
        <v>133</v>
      </c>
      <c r="M491" s="117" t="s">
        <v>133</v>
      </c>
      <c r="N491" s="117" t="s">
        <v>133</v>
      </c>
    </row>
    <row r="492" spans="1:14" ht="15.75" customHeight="1">
      <c r="A492" s="114">
        <v>491</v>
      </c>
      <c r="B492" s="115" t="str">
        <f t="shared" si="1"/>
        <v>C491</v>
      </c>
      <c r="C492" s="116" t="s">
        <v>973</v>
      </c>
      <c r="D492" s="116" t="s">
        <v>1052</v>
      </c>
      <c r="E492" s="116" t="s">
        <v>1053</v>
      </c>
      <c r="F492" s="117" t="s">
        <v>825</v>
      </c>
      <c r="G492" s="117">
        <v>192</v>
      </c>
      <c r="H492" s="117">
        <v>0</v>
      </c>
      <c r="I492" s="118"/>
      <c r="J492" s="117">
        <v>0</v>
      </c>
      <c r="K492" s="117" t="s">
        <v>133</v>
      </c>
      <c r="L492" s="117" t="s">
        <v>133</v>
      </c>
      <c r="M492" s="117" t="s">
        <v>133</v>
      </c>
      <c r="N492" s="117" t="s">
        <v>133</v>
      </c>
    </row>
    <row r="493" spans="1:14" ht="15.75" customHeight="1">
      <c r="A493" s="114">
        <v>492</v>
      </c>
      <c r="B493" s="115" t="str">
        <f t="shared" si="1"/>
        <v>C492</v>
      </c>
      <c r="C493" s="116" t="s">
        <v>973</v>
      </c>
      <c r="D493" s="116" t="s">
        <v>1054</v>
      </c>
      <c r="E493" s="116" t="s">
        <v>1055</v>
      </c>
      <c r="F493" s="117" t="s">
        <v>825</v>
      </c>
      <c r="G493" s="117">
        <v>96</v>
      </c>
      <c r="H493" s="117">
        <v>0</v>
      </c>
      <c r="I493" s="118"/>
      <c r="J493" s="117">
        <v>0</v>
      </c>
      <c r="K493" s="117" t="s">
        <v>133</v>
      </c>
      <c r="L493" s="117" t="s">
        <v>133</v>
      </c>
      <c r="M493" s="117" t="s">
        <v>133</v>
      </c>
      <c r="N493" s="117" t="s">
        <v>133</v>
      </c>
    </row>
    <row r="494" spans="1:14" ht="15.75" customHeight="1">
      <c r="A494" s="114">
        <v>493</v>
      </c>
      <c r="B494" s="115" t="str">
        <f t="shared" si="1"/>
        <v>C493</v>
      </c>
      <c r="C494" s="116" t="s">
        <v>973</v>
      </c>
      <c r="D494" s="116" t="s">
        <v>1056</v>
      </c>
      <c r="E494" s="116" t="s">
        <v>1057</v>
      </c>
      <c r="F494" s="117" t="s">
        <v>825</v>
      </c>
      <c r="G494" s="117">
        <v>48</v>
      </c>
      <c r="H494" s="117">
        <v>0</v>
      </c>
      <c r="I494" s="118"/>
      <c r="J494" s="117">
        <v>0</v>
      </c>
      <c r="K494" s="117" t="s">
        <v>133</v>
      </c>
      <c r="L494" s="117" t="s">
        <v>133</v>
      </c>
      <c r="M494" s="117" t="s">
        <v>133</v>
      </c>
      <c r="N494" s="117" t="s">
        <v>133</v>
      </c>
    </row>
    <row r="495" spans="1:14" ht="15.75" customHeight="1">
      <c r="A495" s="114">
        <v>494</v>
      </c>
      <c r="B495" s="115" t="str">
        <f t="shared" si="1"/>
        <v>C494</v>
      </c>
      <c r="C495" s="116" t="s">
        <v>973</v>
      </c>
      <c r="D495" s="116" t="s">
        <v>1058</v>
      </c>
      <c r="E495" s="116" t="s">
        <v>1057</v>
      </c>
      <c r="F495" s="117" t="s">
        <v>825</v>
      </c>
      <c r="G495" s="117">
        <v>600</v>
      </c>
      <c r="H495" s="117">
        <v>5</v>
      </c>
      <c r="I495" s="117" t="s">
        <v>153</v>
      </c>
      <c r="J495" s="117">
        <v>0</v>
      </c>
      <c r="K495" s="117" t="s">
        <v>133</v>
      </c>
      <c r="L495" s="117" t="s">
        <v>133</v>
      </c>
      <c r="M495" s="117" t="s">
        <v>133</v>
      </c>
      <c r="N495" s="117" t="s">
        <v>133</v>
      </c>
    </row>
    <row r="496" spans="1:14" ht="15.75" customHeight="1">
      <c r="A496" s="114">
        <v>495</v>
      </c>
      <c r="B496" s="115" t="str">
        <f t="shared" si="1"/>
        <v>C495</v>
      </c>
      <c r="C496" s="116" t="s">
        <v>973</v>
      </c>
      <c r="D496" s="116" t="s">
        <v>1059</v>
      </c>
      <c r="E496" s="116" t="s">
        <v>1060</v>
      </c>
      <c r="F496" s="117" t="s">
        <v>825</v>
      </c>
      <c r="G496" s="119">
        <v>1200</v>
      </c>
      <c r="H496" s="117">
        <v>5</v>
      </c>
      <c r="I496" s="117" t="s">
        <v>153</v>
      </c>
      <c r="J496" s="117">
        <v>0</v>
      </c>
      <c r="K496" s="117" t="s">
        <v>133</v>
      </c>
      <c r="L496" s="117" t="s">
        <v>133</v>
      </c>
      <c r="M496" s="117" t="s">
        <v>133</v>
      </c>
      <c r="N496" s="117" t="s">
        <v>133</v>
      </c>
    </row>
    <row r="497" spans="1:14" ht="15.75" customHeight="1">
      <c r="A497" s="114">
        <v>496</v>
      </c>
      <c r="B497" s="115" t="str">
        <f t="shared" si="1"/>
        <v>C496</v>
      </c>
      <c r="C497" s="116" t="s">
        <v>973</v>
      </c>
      <c r="D497" s="116" t="s">
        <v>1061</v>
      </c>
      <c r="E497" s="116" t="s">
        <v>1062</v>
      </c>
      <c r="F497" s="117" t="s">
        <v>825</v>
      </c>
      <c r="G497" s="119">
        <v>2400</v>
      </c>
      <c r="H497" s="117">
        <v>5</v>
      </c>
      <c r="I497" s="117" t="s">
        <v>153</v>
      </c>
      <c r="J497" s="117">
        <v>0</v>
      </c>
      <c r="K497" s="117" t="s">
        <v>133</v>
      </c>
      <c r="L497" s="117" t="s">
        <v>133</v>
      </c>
      <c r="M497" s="117" t="s">
        <v>133</v>
      </c>
      <c r="N497" s="117" t="s">
        <v>133</v>
      </c>
    </row>
    <row r="498" spans="1:14" ht="15.75" customHeight="1">
      <c r="A498" s="114">
        <v>497</v>
      </c>
      <c r="B498" s="115" t="str">
        <f t="shared" si="1"/>
        <v>C497</v>
      </c>
      <c r="C498" s="116" t="s">
        <v>973</v>
      </c>
      <c r="D498" s="116" t="s">
        <v>1063</v>
      </c>
      <c r="E498" s="116" t="s">
        <v>1064</v>
      </c>
      <c r="F498" s="117" t="s">
        <v>825</v>
      </c>
      <c r="G498" s="119">
        <v>1400</v>
      </c>
      <c r="H498" s="117">
        <v>5</v>
      </c>
      <c r="I498" s="117" t="s">
        <v>153</v>
      </c>
      <c r="J498" s="117">
        <v>0</v>
      </c>
      <c r="K498" s="117" t="s">
        <v>133</v>
      </c>
      <c r="L498" s="117" t="s">
        <v>133</v>
      </c>
      <c r="M498" s="117" t="s">
        <v>133</v>
      </c>
      <c r="N498" s="117" t="s">
        <v>133</v>
      </c>
    </row>
    <row r="499" spans="1:14" ht="15.75" customHeight="1">
      <c r="A499" s="114">
        <v>498</v>
      </c>
      <c r="B499" s="115" t="str">
        <f t="shared" si="1"/>
        <v>C498</v>
      </c>
      <c r="C499" s="116" t="s">
        <v>973</v>
      </c>
      <c r="D499" s="116" t="s">
        <v>1065</v>
      </c>
      <c r="E499" s="116" t="s">
        <v>1066</v>
      </c>
      <c r="F499" s="117" t="s">
        <v>825</v>
      </c>
      <c r="G499" s="117">
        <v>120</v>
      </c>
      <c r="H499" s="117">
        <v>1</v>
      </c>
      <c r="I499" s="117" t="s">
        <v>153</v>
      </c>
      <c r="J499" s="117">
        <v>0</v>
      </c>
      <c r="K499" s="117" t="s">
        <v>133</v>
      </c>
      <c r="L499" s="117" t="s">
        <v>133</v>
      </c>
      <c r="M499" s="117" t="s">
        <v>133</v>
      </c>
      <c r="N499" s="117" t="s">
        <v>133</v>
      </c>
    </row>
    <row r="500" spans="1:14" ht="15.75" customHeight="1">
      <c r="A500" s="114">
        <v>499</v>
      </c>
      <c r="B500" s="115" t="str">
        <f t="shared" si="1"/>
        <v>C499</v>
      </c>
      <c r="C500" s="116" t="s">
        <v>973</v>
      </c>
      <c r="D500" s="116" t="s">
        <v>1067</v>
      </c>
      <c r="E500" s="116" t="s">
        <v>1068</v>
      </c>
      <c r="F500" s="117" t="s">
        <v>825</v>
      </c>
      <c r="G500" s="117">
        <v>120</v>
      </c>
      <c r="H500" s="117">
        <v>1</v>
      </c>
      <c r="I500" s="117" t="s">
        <v>153</v>
      </c>
      <c r="J500" s="117">
        <v>0</v>
      </c>
      <c r="K500" s="117" t="s">
        <v>133</v>
      </c>
      <c r="L500" s="117" t="s">
        <v>133</v>
      </c>
      <c r="M500" s="117" t="s">
        <v>133</v>
      </c>
      <c r="N500" s="117" t="s">
        <v>133</v>
      </c>
    </row>
    <row r="501" spans="1:14" ht="15.75" customHeight="1">
      <c r="A501" s="114">
        <v>500</v>
      </c>
      <c r="B501" s="115" t="str">
        <f t="shared" si="1"/>
        <v>C500</v>
      </c>
      <c r="C501" s="116" t="s">
        <v>973</v>
      </c>
      <c r="D501" s="116" t="s">
        <v>1069</v>
      </c>
      <c r="E501" s="116" t="s">
        <v>1070</v>
      </c>
      <c r="F501" s="117" t="s">
        <v>815</v>
      </c>
      <c r="G501" s="117">
        <v>397</v>
      </c>
      <c r="H501" s="117">
        <v>2</v>
      </c>
      <c r="I501" s="117" t="s">
        <v>153</v>
      </c>
      <c r="J501" s="117">
        <v>0</v>
      </c>
      <c r="K501" s="117" t="s">
        <v>133</v>
      </c>
      <c r="L501" s="117" t="s">
        <v>133</v>
      </c>
      <c r="M501" s="117" t="s">
        <v>133</v>
      </c>
      <c r="N501" s="117" t="s">
        <v>133</v>
      </c>
    </row>
    <row r="502" spans="1:14" ht="15.75" customHeight="1">
      <c r="A502" s="114">
        <v>501</v>
      </c>
      <c r="B502" s="115" t="str">
        <f t="shared" si="1"/>
        <v>C501</v>
      </c>
      <c r="C502" s="116" t="s">
        <v>973</v>
      </c>
      <c r="D502" s="116" t="s">
        <v>1071</v>
      </c>
      <c r="E502" s="116" t="s">
        <v>1072</v>
      </c>
      <c r="F502" s="117" t="s">
        <v>825</v>
      </c>
      <c r="G502" s="117">
        <v>252</v>
      </c>
      <c r="H502" s="117">
        <v>2</v>
      </c>
      <c r="I502" s="117" t="s">
        <v>153</v>
      </c>
      <c r="J502" s="117">
        <v>0</v>
      </c>
      <c r="K502" s="117" t="s">
        <v>133</v>
      </c>
      <c r="L502" s="117" t="s">
        <v>133</v>
      </c>
      <c r="M502" s="117" t="s">
        <v>133</v>
      </c>
      <c r="N502" s="117" t="s">
        <v>133</v>
      </c>
    </row>
    <row r="503" spans="1:14" ht="15.75" customHeight="1">
      <c r="A503" s="114">
        <v>502</v>
      </c>
      <c r="B503" s="115" t="str">
        <f t="shared" si="1"/>
        <v>C502</v>
      </c>
      <c r="C503" s="116" t="s">
        <v>973</v>
      </c>
      <c r="D503" s="116" t="s">
        <v>1073</v>
      </c>
      <c r="E503" s="116" t="s">
        <v>1074</v>
      </c>
      <c r="F503" s="117" t="s">
        <v>825</v>
      </c>
      <c r="G503" s="117">
        <v>21</v>
      </c>
      <c r="H503" s="117">
        <v>0</v>
      </c>
      <c r="I503" s="118"/>
      <c r="J503" s="117">
        <v>0</v>
      </c>
      <c r="K503" s="117" t="s">
        <v>133</v>
      </c>
      <c r="L503" s="117" t="s">
        <v>133</v>
      </c>
      <c r="M503" s="117" t="s">
        <v>133</v>
      </c>
      <c r="N503" s="117" t="s">
        <v>133</v>
      </c>
    </row>
    <row r="504" spans="1:14" ht="15.75" customHeight="1">
      <c r="A504" s="114">
        <v>503</v>
      </c>
      <c r="B504" s="115" t="str">
        <f t="shared" si="1"/>
        <v>C503</v>
      </c>
      <c r="C504" s="116" t="s">
        <v>973</v>
      </c>
      <c r="D504" s="116" t="s">
        <v>1075</v>
      </c>
      <c r="E504" s="116" t="s">
        <v>1076</v>
      </c>
      <c r="F504" s="117" t="s">
        <v>825</v>
      </c>
      <c r="G504" s="117">
        <v>882</v>
      </c>
      <c r="H504" s="117">
        <v>5</v>
      </c>
      <c r="I504" s="117" t="s">
        <v>153</v>
      </c>
      <c r="J504" s="117">
        <v>0</v>
      </c>
      <c r="K504" s="117" t="s">
        <v>133</v>
      </c>
      <c r="L504" s="117" t="s">
        <v>133</v>
      </c>
      <c r="M504" s="117" t="s">
        <v>133</v>
      </c>
      <c r="N504" s="118"/>
    </row>
    <row r="505" spans="1:14" ht="15.75" customHeight="1">
      <c r="A505" s="114">
        <v>504</v>
      </c>
      <c r="B505" s="115" t="str">
        <f t="shared" si="1"/>
        <v>C504</v>
      </c>
      <c r="C505" s="116" t="s">
        <v>973</v>
      </c>
      <c r="D505" s="116" t="s">
        <v>1077</v>
      </c>
      <c r="E505" s="116" t="s">
        <v>1078</v>
      </c>
      <c r="F505" s="117" t="s">
        <v>825</v>
      </c>
      <c r="G505" s="117">
        <v>360</v>
      </c>
      <c r="H505" s="117">
        <v>0</v>
      </c>
      <c r="I505" s="118"/>
      <c r="J505" s="117">
        <v>0</v>
      </c>
      <c r="K505" s="117" t="s">
        <v>133</v>
      </c>
      <c r="L505" s="117" t="s">
        <v>133</v>
      </c>
      <c r="M505" s="117" t="s">
        <v>133</v>
      </c>
      <c r="N505" s="118"/>
    </row>
    <row r="506" spans="1:14" ht="15.75" customHeight="1">
      <c r="A506" s="114">
        <v>505</v>
      </c>
      <c r="B506" s="115" t="str">
        <f t="shared" si="1"/>
        <v>C505</v>
      </c>
      <c r="C506" s="116" t="s">
        <v>973</v>
      </c>
      <c r="D506" s="116" t="s">
        <v>1079</v>
      </c>
      <c r="E506" s="116" t="s">
        <v>1080</v>
      </c>
      <c r="F506" s="117" t="s">
        <v>825</v>
      </c>
      <c r="G506" s="117">
        <v>360</v>
      </c>
      <c r="H506" s="117">
        <v>0</v>
      </c>
      <c r="I506" s="118"/>
      <c r="J506" s="117">
        <v>0</v>
      </c>
      <c r="K506" s="117" t="s">
        <v>133</v>
      </c>
      <c r="L506" s="117" t="s">
        <v>133</v>
      </c>
      <c r="M506" s="117" t="s">
        <v>133</v>
      </c>
      <c r="N506" s="118"/>
    </row>
    <row r="507" spans="1:14" ht="15.75" customHeight="1">
      <c r="A507" s="114">
        <v>506</v>
      </c>
      <c r="B507" s="115" t="str">
        <f t="shared" si="1"/>
        <v>C506</v>
      </c>
      <c r="C507" s="116" t="s">
        <v>973</v>
      </c>
      <c r="D507" s="116" t="s">
        <v>1081</v>
      </c>
      <c r="E507" s="116" t="s">
        <v>1080</v>
      </c>
      <c r="F507" s="117" t="s">
        <v>825</v>
      </c>
      <c r="G507" s="119">
        <v>3600</v>
      </c>
      <c r="H507" s="117">
        <v>5</v>
      </c>
      <c r="I507" s="117" t="s">
        <v>153</v>
      </c>
      <c r="J507" s="117">
        <v>0</v>
      </c>
      <c r="K507" s="117" t="s">
        <v>133</v>
      </c>
      <c r="L507" s="117" t="s">
        <v>133</v>
      </c>
      <c r="M507" s="117" t="s">
        <v>133</v>
      </c>
      <c r="N507" s="118"/>
    </row>
    <row r="508" spans="1:14" ht="15.75" customHeight="1">
      <c r="A508" s="114">
        <v>507</v>
      </c>
      <c r="B508" s="115" t="str">
        <f t="shared" si="1"/>
        <v>C507</v>
      </c>
      <c r="C508" s="116" t="s">
        <v>973</v>
      </c>
      <c r="D508" s="116" t="s">
        <v>1082</v>
      </c>
      <c r="E508" s="116" t="s">
        <v>1083</v>
      </c>
      <c r="F508" s="117" t="s">
        <v>825</v>
      </c>
      <c r="G508" s="119">
        <v>1200</v>
      </c>
      <c r="H508" s="117">
        <v>5</v>
      </c>
      <c r="I508" s="117" t="s">
        <v>153</v>
      </c>
      <c r="J508" s="117">
        <v>0</v>
      </c>
      <c r="K508" s="117" t="s">
        <v>133</v>
      </c>
      <c r="L508" s="117" t="s">
        <v>133</v>
      </c>
      <c r="M508" s="117" t="s">
        <v>133</v>
      </c>
      <c r="N508" s="118"/>
    </row>
    <row r="509" spans="1:14" ht="15.75" customHeight="1">
      <c r="A509" s="114">
        <v>508</v>
      </c>
      <c r="B509" s="115" t="str">
        <f t="shared" si="1"/>
        <v>C508</v>
      </c>
      <c r="C509" s="116" t="s">
        <v>973</v>
      </c>
      <c r="D509" s="116" t="s">
        <v>1084</v>
      </c>
      <c r="E509" s="116" t="s">
        <v>1083</v>
      </c>
      <c r="F509" s="117" t="s">
        <v>825</v>
      </c>
      <c r="G509" s="117">
        <v>360</v>
      </c>
      <c r="H509" s="117">
        <v>0</v>
      </c>
      <c r="I509" s="118"/>
      <c r="J509" s="117">
        <v>0</v>
      </c>
      <c r="K509" s="117" t="s">
        <v>133</v>
      </c>
      <c r="L509" s="117" t="s">
        <v>133</v>
      </c>
      <c r="M509" s="117" t="s">
        <v>133</v>
      </c>
      <c r="N509" s="118"/>
    </row>
    <row r="510" spans="1:14" ht="15.75" customHeight="1">
      <c r="A510" s="114">
        <v>509</v>
      </c>
      <c r="B510" s="115" t="str">
        <f t="shared" si="1"/>
        <v>C509</v>
      </c>
      <c r="C510" s="116" t="s">
        <v>973</v>
      </c>
      <c r="D510" s="116" t="s">
        <v>1085</v>
      </c>
      <c r="E510" s="116" t="s">
        <v>1086</v>
      </c>
      <c r="F510" s="117" t="s">
        <v>825</v>
      </c>
      <c r="G510" s="117">
        <v>360</v>
      </c>
      <c r="H510" s="117">
        <v>0</v>
      </c>
      <c r="I510" s="118"/>
      <c r="J510" s="117">
        <v>0</v>
      </c>
      <c r="K510" s="117" t="s">
        <v>133</v>
      </c>
      <c r="L510" s="117" t="s">
        <v>133</v>
      </c>
      <c r="M510" s="117" t="s">
        <v>133</v>
      </c>
      <c r="N510" s="118"/>
    </row>
    <row r="511" spans="1:14" ht="15.75" customHeight="1">
      <c r="A511" s="114">
        <v>510</v>
      </c>
      <c r="B511" s="115" t="str">
        <f t="shared" si="1"/>
        <v>C510</v>
      </c>
      <c r="C511" s="116" t="s">
        <v>973</v>
      </c>
      <c r="D511" s="116" t="s">
        <v>1087</v>
      </c>
      <c r="E511" s="116" t="s">
        <v>1088</v>
      </c>
      <c r="F511" s="117" t="s">
        <v>716</v>
      </c>
      <c r="G511" s="117">
        <v>10</v>
      </c>
      <c r="H511" s="117">
        <v>0</v>
      </c>
      <c r="I511" s="118"/>
      <c r="J511" s="117">
        <v>0</v>
      </c>
      <c r="K511" s="117" t="s">
        <v>133</v>
      </c>
      <c r="L511" s="117" t="s">
        <v>133</v>
      </c>
      <c r="M511" s="117" t="s">
        <v>133</v>
      </c>
      <c r="N511" s="117" t="s">
        <v>133</v>
      </c>
    </row>
    <row r="512" spans="1:14" ht="15.75" customHeight="1">
      <c r="A512" s="114">
        <v>511</v>
      </c>
      <c r="B512" s="115" t="str">
        <f t="shared" ref="B512:B766" si="2">"C"&amp;A512</f>
        <v>C511</v>
      </c>
      <c r="C512" s="116" t="s">
        <v>973</v>
      </c>
      <c r="D512" s="116" t="s">
        <v>1087</v>
      </c>
      <c r="E512" s="116" t="s">
        <v>1089</v>
      </c>
      <c r="F512" s="117" t="s">
        <v>716</v>
      </c>
      <c r="G512" s="117">
        <v>31</v>
      </c>
      <c r="H512" s="117">
        <v>1</v>
      </c>
      <c r="I512" s="117" t="s">
        <v>153</v>
      </c>
      <c r="J512" s="117">
        <v>0</v>
      </c>
      <c r="K512" s="117" t="s">
        <v>133</v>
      </c>
      <c r="L512" s="117" t="s">
        <v>133</v>
      </c>
      <c r="M512" s="117" t="s">
        <v>133</v>
      </c>
      <c r="N512" s="117" t="s">
        <v>133</v>
      </c>
    </row>
    <row r="513" spans="1:14" ht="15.75" customHeight="1">
      <c r="A513" s="114">
        <v>512</v>
      </c>
      <c r="B513" s="115" t="str">
        <f t="shared" si="2"/>
        <v>C512</v>
      </c>
      <c r="C513" s="116" t="s">
        <v>973</v>
      </c>
      <c r="D513" s="116" t="s">
        <v>1087</v>
      </c>
      <c r="E513" s="116" t="s">
        <v>1090</v>
      </c>
      <c r="F513" s="117" t="s">
        <v>716</v>
      </c>
      <c r="G513" s="117">
        <v>5</v>
      </c>
      <c r="H513" s="117">
        <v>0</v>
      </c>
      <c r="I513" s="118"/>
      <c r="J513" s="117">
        <v>0</v>
      </c>
      <c r="K513" s="117" t="s">
        <v>133</v>
      </c>
      <c r="L513" s="117" t="s">
        <v>133</v>
      </c>
      <c r="M513" s="117" t="s">
        <v>133</v>
      </c>
      <c r="N513" s="117" t="s">
        <v>133</v>
      </c>
    </row>
    <row r="514" spans="1:14" ht="15.75" customHeight="1">
      <c r="A514" s="114">
        <v>513</v>
      </c>
      <c r="B514" s="115" t="str">
        <f t="shared" si="2"/>
        <v>C513</v>
      </c>
      <c r="C514" s="116" t="s">
        <v>973</v>
      </c>
      <c r="D514" s="116" t="s">
        <v>1087</v>
      </c>
      <c r="E514" s="116" t="s">
        <v>1091</v>
      </c>
      <c r="F514" s="117" t="s">
        <v>716</v>
      </c>
      <c r="G514" s="117">
        <v>30</v>
      </c>
      <c r="H514" s="117">
        <v>0</v>
      </c>
      <c r="I514" s="118"/>
      <c r="J514" s="117">
        <v>0</v>
      </c>
      <c r="K514" s="117" t="s">
        <v>133</v>
      </c>
      <c r="L514" s="117" t="s">
        <v>133</v>
      </c>
      <c r="M514" s="117" t="s">
        <v>133</v>
      </c>
      <c r="N514" s="117" t="s">
        <v>133</v>
      </c>
    </row>
    <row r="515" spans="1:14" ht="15.75" customHeight="1">
      <c r="A515" s="114">
        <v>514</v>
      </c>
      <c r="B515" s="115" t="str">
        <f t="shared" si="2"/>
        <v>C514</v>
      </c>
      <c r="C515" s="116" t="s">
        <v>973</v>
      </c>
      <c r="D515" s="116" t="s">
        <v>1087</v>
      </c>
      <c r="E515" s="116" t="s">
        <v>1092</v>
      </c>
      <c r="F515" s="117" t="s">
        <v>716</v>
      </c>
      <c r="G515" s="117">
        <v>20</v>
      </c>
      <c r="H515" s="117">
        <v>1</v>
      </c>
      <c r="I515" s="117" t="s">
        <v>153</v>
      </c>
      <c r="J515" s="117">
        <v>0</v>
      </c>
      <c r="K515" s="117" t="s">
        <v>133</v>
      </c>
      <c r="L515" s="117" t="s">
        <v>133</v>
      </c>
      <c r="M515" s="117" t="s">
        <v>133</v>
      </c>
      <c r="N515" s="117" t="s">
        <v>133</v>
      </c>
    </row>
    <row r="516" spans="1:14" ht="15.75" customHeight="1">
      <c r="A516" s="114">
        <v>515</v>
      </c>
      <c r="B516" s="115" t="str">
        <f t="shared" si="2"/>
        <v>C515</v>
      </c>
      <c r="C516" s="116" t="s">
        <v>973</v>
      </c>
      <c r="D516" s="116" t="s">
        <v>1087</v>
      </c>
      <c r="E516" s="116" t="s">
        <v>1093</v>
      </c>
      <c r="F516" s="117" t="s">
        <v>716</v>
      </c>
      <c r="G516" s="117">
        <v>150</v>
      </c>
      <c r="H516" s="117">
        <v>1</v>
      </c>
      <c r="I516" s="117" t="s">
        <v>153</v>
      </c>
      <c r="J516" s="117">
        <v>0</v>
      </c>
      <c r="K516" s="117" t="s">
        <v>133</v>
      </c>
      <c r="L516" s="117" t="s">
        <v>133</v>
      </c>
      <c r="M516" s="117" t="s">
        <v>133</v>
      </c>
      <c r="N516" s="117" t="s">
        <v>133</v>
      </c>
    </row>
    <row r="517" spans="1:14" ht="15.75" customHeight="1">
      <c r="A517" s="114">
        <v>516</v>
      </c>
      <c r="B517" s="115" t="str">
        <f t="shared" si="2"/>
        <v>C516</v>
      </c>
      <c r="C517" s="116" t="s">
        <v>973</v>
      </c>
      <c r="D517" s="116" t="s">
        <v>1087</v>
      </c>
      <c r="E517" s="116" t="s">
        <v>1094</v>
      </c>
      <c r="F517" s="117" t="s">
        <v>716</v>
      </c>
      <c r="G517" s="117">
        <v>5</v>
      </c>
      <c r="H517" s="117">
        <v>0</v>
      </c>
      <c r="I517" s="118"/>
      <c r="J517" s="117">
        <v>0</v>
      </c>
      <c r="K517" s="117" t="s">
        <v>133</v>
      </c>
      <c r="L517" s="117" t="s">
        <v>133</v>
      </c>
      <c r="M517" s="117" t="s">
        <v>133</v>
      </c>
      <c r="N517" s="117" t="s">
        <v>133</v>
      </c>
    </row>
    <row r="518" spans="1:14" ht="15.75" customHeight="1">
      <c r="A518" s="114">
        <v>517</v>
      </c>
      <c r="B518" s="115" t="str">
        <f t="shared" si="2"/>
        <v>C517</v>
      </c>
      <c r="C518" s="116" t="s">
        <v>973</v>
      </c>
      <c r="D518" s="116" t="s">
        <v>1095</v>
      </c>
      <c r="E518" s="116" t="s">
        <v>1096</v>
      </c>
      <c r="F518" s="117" t="s">
        <v>716</v>
      </c>
      <c r="G518" s="117">
        <v>576</v>
      </c>
      <c r="H518" s="117">
        <v>2</v>
      </c>
      <c r="I518" s="117" t="s">
        <v>153</v>
      </c>
      <c r="J518" s="117">
        <v>0</v>
      </c>
      <c r="K518" s="117" t="s">
        <v>133</v>
      </c>
      <c r="L518" s="117" t="s">
        <v>133</v>
      </c>
      <c r="M518" s="117" t="s">
        <v>133</v>
      </c>
      <c r="N518" s="117" t="s">
        <v>133</v>
      </c>
    </row>
    <row r="519" spans="1:14" ht="15.75" customHeight="1">
      <c r="A519" s="114">
        <v>518</v>
      </c>
      <c r="B519" s="115" t="str">
        <f t="shared" si="2"/>
        <v>C518</v>
      </c>
      <c r="C519" s="116" t="s">
        <v>973</v>
      </c>
      <c r="D519" s="116" t="s">
        <v>1097</v>
      </c>
      <c r="E519" s="116" t="s">
        <v>1098</v>
      </c>
      <c r="F519" s="117" t="s">
        <v>716</v>
      </c>
      <c r="G519" s="117">
        <v>284</v>
      </c>
      <c r="H519" s="117">
        <v>2</v>
      </c>
      <c r="I519" s="117" t="s">
        <v>153</v>
      </c>
      <c r="J519" s="117">
        <v>0</v>
      </c>
      <c r="K519" s="117" t="s">
        <v>133</v>
      </c>
      <c r="L519" s="117" t="s">
        <v>133</v>
      </c>
      <c r="M519" s="117" t="s">
        <v>133</v>
      </c>
      <c r="N519" s="117" t="s">
        <v>133</v>
      </c>
    </row>
    <row r="520" spans="1:14" ht="15.75" customHeight="1">
      <c r="A520" s="114">
        <v>519</v>
      </c>
      <c r="B520" s="115" t="str">
        <f t="shared" si="2"/>
        <v>C519</v>
      </c>
      <c r="C520" s="116" t="s">
        <v>973</v>
      </c>
      <c r="D520" s="116" t="s">
        <v>1099</v>
      </c>
      <c r="E520" s="116" t="s">
        <v>1100</v>
      </c>
      <c r="F520" s="117" t="s">
        <v>716</v>
      </c>
      <c r="G520" s="117">
        <v>273</v>
      </c>
      <c r="H520" s="117">
        <v>2</v>
      </c>
      <c r="I520" s="117" t="s">
        <v>153</v>
      </c>
      <c r="J520" s="117">
        <v>0</v>
      </c>
      <c r="K520" s="117" t="s">
        <v>133</v>
      </c>
      <c r="L520" s="117" t="s">
        <v>133</v>
      </c>
      <c r="M520" s="117" t="s">
        <v>133</v>
      </c>
      <c r="N520" s="117" t="s">
        <v>133</v>
      </c>
    </row>
    <row r="521" spans="1:14" ht="15.75" customHeight="1">
      <c r="A521" s="114">
        <v>520</v>
      </c>
      <c r="B521" s="115" t="str">
        <f t="shared" si="2"/>
        <v>C520</v>
      </c>
      <c r="C521" s="116" t="s">
        <v>973</v>
      </c>
      <c r="D521" s="116" t="s">
        <v>1097</v>
      </c>
      <c r="E521" s="116" t="s">
        <v>1101</v>
      </c>
      <c r="F521" s="117" t="s">
        <v>716</v>
      </c>
      <c r="G521" s="117">
        <v>240</v>
      </c>
      <c r="H521" s="117">
        <v>2</v>
      </c>
      <c r="I521" s="117" t="s">
        <v>153</v>
      </c>
      <c r="J521" s="117">
        <v>0</v>
      </c>
      <c r="K521" s="117" t="s">
        <v>133</v>
      </c>
      <c r="L521" s="117" t="s">
        <v>133</v>
      </c>
      <c r="M521" s="117" t="s">
        <v>133</v>
      </c>
      <c r="N521" s="117" t="s">
        <v>133</v>
      </c>
    </row>
    <row r="522" spans="1:14" ht="15.75" customHeight="1">
      <c r="A522" s="114">
        <v>521</v>
      </c>
      <c r="B522" s="115" t="str">
        <f t="shared" si="2"/>
        <v>C521</v>
      </c>
      <c r="C522" s="116" t="s">
        <v>973</v>
      </c>
      <c r="D522" s="116" t="s">
        <v>1102</v>
      </c>
      <c r="E522" s="116" t="s">
        <v>1103</v>
      </c>
      <c r="F522" s="117" t="s">
        <v>716</v>
      </c>
      <c r="G522" s="117">
        <v>240</v>
      </c>
      <c r="H522" s="117">
        <v>1</v>
      </c>
      <c r="I522" s="117" t="s">
        <v>153</v>
      </c>
      <c r="J522" s="117">
        <v>0</v>
      </c>
      <c r="K522" s="117" t="s">
        <v>133</v>
      </c>
      <c r="L522" s="117" t="s">
        <v>133</v>
      </c>
      <c r="M522" s="117" t="s">
        <v>133</v>
      </c>
      <c r="N522" s="117" t="s">
        <v>133</v>
      </c>
    </row>
    <row r="523" spans="1:14" ht="15.75" customHeight="1">
      <c r="A523" s="114">
        <v>522</v>
      </c>
      <c r="B523" s="115" t="str">
        <f t="shared" si="2"/>
        <v>C522</v>
      </c>
      <c r="C523" s="116" t="s">
        <v>973</v>
      </c>
      <c r="D523" s="116" t="s">
        <v>1102</v>
      </c>
      <c r="E523" s="116" t="s">
        <v>1104</v>
      </c>
      <c r="F523" s="117" t="s">
        <v>716</v>
      </c>
      <c r="G523" s="117">
        <v>240</v>
      </c>
      <c r="H523" s="117">
        <v>1</v>
      </c>
      <c r="I523" s="117" t="s">
        <v>153</v>
      </c>
      <c r="J523" s="117">
        <v>0</v>
      </c>
      <c r="K523" s="117" t="s">
        <v>133</v>
      </c>
      <c r="L523" s="117" t="s">
        <v>133</v>
      </c>
      <c r="M523" s="117" t="s">
        <v>133</v>
      </c>
      <c r="N523" s="117" t="s">
        <v>133</v>
      </c>
    </row>
    <row r="524" spans="1:14" ht="15.75" customHeight="1">
      <c r="A524" s="114">
        <v>523</v>
      </c>
      <c r="B524" s="115" t="str">
        <f t="shared" si="2"/>
        <v>C523</v>
      </c>
      <c r="C524" s="116" t="s">
        <v>973</v>
      </c>
      <c r="D524" s="116" t="s">
        <v>1105</v>
      </c>
      <c r="E524" s="116" t="s">
        <v>1106</v>
      </c>
      <c r="F524" s="117" t="s">
        <v>716</v>
      </c>
      <c r="G524" s="117">
        <v>100</v>
      </c>
      <c r="H524" s="117">
        <v>2</v>
      </c>
      <c r="I524" s="117" t="s">
        <v>153</v>
      </c>
      <c r="J524" s="117">
        <v>0</v>
      </c>
      <c r="K524" s="117" t="s">
        <v>133</v>
      </c>
      <c r="L524" s="117" t="s">
        <v>133</v>
      </c>
      <c r="M524" s="117" t="s">
        <v>133</v>
      </c>
      <c r="N524" s="117" t="s">
        <v>133</v>
      </c>
    </row>
    <row r="525" spans="1:14" ht="15.75" customHeight="1">
      <c r="A525" s="114">
        <v>524</v>
      </c>
      <c r="B525" s="115" t="str">
        <f t="shared" si="2"/>
        <v>C524</v>
      </c>
      <c r="C525" s="116" t="s">
        <v>973</v>
      </c>
      <c r="D525" s="116" t="s">
        <v>1107</v>
      </c>
      <c r="E525" s="116" t="s">
        <v>1108</v>
      </c>
      <c r="F525" s="117" t="s">
        <v>716</v>
      </c>
      <c r="G525" s="117">
        <v>733</v>
      </c>
      <c r="H525" s="117">
        <v>2</v>
      </c>
      <c r="I525" s="117" t="s">
        <v>153</v>
      </c>
      <c r="J525" s="117">
        <v>0</v>
      </c>
      <c r="K525" s="117" t="s">
        <v>133</v>
      </c>
      <c r="L525" s="117" t="s">
        <v>133</v>
      </c>
      <c r="M525" s="117" t="s">
        <v>133</v>
      </c>
      <c r="N525" s="117" t="s">
        <v>133</v>
      </c>
    </row>
    <row r="526" spans="1:14" ht="15.75" customHeight="1">
      <c r="A526" s="114">
        <v>525</v>
      </c>
      <c r="B526" s="115" t="str">
        <f t="shared" si="2"/>
        <v>C525</v>
      </c>
      <c r="C526" s="116" t="s">
        <v>973</v>
      </c>
      <c r="D526" s="116" t="s">
        <v>1109</v>
      </c>
      <c r="E526" s="116" t="s">
        <v>1110</v>
      </c>
      <c r="F526" s="117" t="s">
        <v>37</v>
      </c>
      <c r="G526" s="119">
        <v>3000</v>
      </c>
      <c r="H526" s="117">
        <v>5</v>
      </c>
      <c r="I526" s="117" t="s">
        <v>153</v>
      </c>
      <c r="J526" s="117" t="s">
        <v>1111</v>
      </c>
      <c r="K526" s="117" t="s">
        <v>133</v>
      </c>
      <c r="L526" s="117" t="s">
        <v>133</v>
      </c>
      <c r="M526" s="117" t="s">
        <v>133</v>
      </c>
      <c r="N526" s="117" t="s">
        <v>133</v>
      </c>
    </row>
    <row r="527" spans="1:14" ht="15.75" customHeight="1">
      <c r="A527" s="114">
        <v>526</v>
      </c>
      <c r="B527" s="115" t="str">
        <f t="shared" si="2"/>
        <v>C526</v>
      </c>
      <c r="C527" s="116" t="s">
        <v>973</v>
      </c>
      <c r="D527" s="116" t="s">
        <v>1112</v>
      </c>
      <c r="E527" s="118"/>
      <c r="F527" s="117" t="s">
        <v>37</v>
      </c>
      <c r="G527" s="117">
        <v>7</v>
      </c>
      <c r="H527" s="117">
        <v>1</v>
      </c>
      <c r="I527" s="117" t="s">
        <v>231</v>
      </c>
      <c r="J527" s="117">
        <v>0</v>
      </c>
      <c r="K527" s="117" t="s">
        <v>133</v>
      </c>
      <c r="L527" s="117" t="s">
        <v>133</v>
      </c>
      <c r="M527" s="117" t="s">
        <v>133</v>
      </c>
      <c r="N527" s="117" t="s">
        <v>133</v>
      </c>
    </row>
    <row r="528" spans="1:14" ht="15.75" customHeight="1">
      <c r="A528" s="114">
        <v>527</v>
      </c>
      <c r="B528" s="115" t="str">
        <f t="shared" si="2"/>
        <v>C527</v>
      </c>
      <c r="C528" s="116" t="s">
        <v>973</v>
      </c>
      <c r="D528" s="116" t="s">
        <v>1113</v>
      </c>
      <c r="E528" s="116" t="s">
        <v>1114</v>
      </c>
      <c r="F528" s="117" t="s">
        <v>37</v>
      </c>
      <c r="G528" s="119">
        <v>5260</v>
      </c>
      <c r="H528" s="117">
        <v>6</v>
      </c>
      <c r="I528" s="117" t="s">
        <v>153</v>
      </c>
      <c r="J528" s="117" t="s">
        <v>985</v>
      </c>
      <c r="K528" s="117" t="s">
        <v>133</v>
      </c>
      <c r="L528" s="117" t="s">
        <v>133</v>
      </c>
      <c r="M528" s="117" t="s">
        <v>133</v>
      </c>
      <c r="N528" s="117" t="s">
        <v>133</v>
      </c>
    </row>
    <row r="529" spans="1:14" ht="15.75" customHeight="1">
      <c r="A529" s="114">
        <v>528</v>
      </c>
      <c r="B529" s="115" t="str">
        <f t="shared" si="2"/>
        <v>C528</v>
      </c>
      <c r="C529" s="116" t="s">
        <v>973</v>
      </c>
      <c r="D529" s="116" t="s">
        <v>1115</v>
      </c>
      <c r="E529" s="116" t="s">
        <v>1116</v>
      </c>
      <c r="F529" s="117" t="s">
        <v>1117</v>
      </c>
      <c r="G529" s="119">
        <v>3177</v>
      </c>
      <c r="H529" s="117">
        <v>10</v>
      </c>
      <c r="I529" s="117" t="s">
        <v>153</v>
      </c>
      <c r="J529" s="117" t="s">
        <v>985</v>
      </c>
      <c r="K529" s="117" t="s">
        <v>133</v>
      </c>
      <c r="L529" s="117" t="s">
        <v>133</v>
      </c>
      <c r="M529" s="117" t="s">
        <v>133</v>
      </c>
      <c r="N529" s="117" t="s">
        <v>133</v>
      </c>
    </row>
    <row r="530" spans="1:14" ht="15.75" customHeight="1">
      <c r="A530" s="114">
        <v>529</v>
      </c>
      <c r="B530" s="115" t="str">
        <f t="shared" si="2"/>
        <v>C529</v>
      </c>
      <c r="C530" s="116" t="s">
        <v>973</v>
      </c>
      <c r="D530" s="116" t="s">
        <v>1118</v>
      </c>
      <c r="E530" s="116" t="s">
        <v>1119</v>
      </c>
      <c r="F530" s="117" t="s">
        <v>825</v>
      </c>
      <c r="G530" s="117">
        <v>238</v>
      </c>
      <c r="H530" s="117">
        <v>5</v>
      </c>
      <c r="I530" s="117" t="s">
        <v>153</v>
      </c>
      <c r="J530" s="117">
        <v>0</v>
      </c>
      <c r="K530" s="117" t="s">
        <v>133</v>
      </c>
      <c r="L530" s="117" t="s">
        <v>133</v>
      </c>
      <c r="M530" s="117" t="s">
        <v>133</v>
      </c>
      <c r="N530" s="117" t="s">
        <v>133</v>
      </c>
    </row>
    <row r="531" spans="1:14" ht="15.75" customHeight="1">
      <c r="A531" s="114">
        <v>530</v>
      </c>
      <c r="B531" s="115" t="str">
        <f t="shared" si="2"/>
        <v>C530</v>
      </c>
      <c r="C531" s="116" t="s">
        <v>973</v>
      </c>
      <c r="D531" s="116" t="s">
        <v>1120</v>
      </c>
      <c r="E531" s="116" t="s">
        <v>1121</v>
      </c>
      <c r="F531" s="117" t="s">
        <v>1122</v>
      </c>
      <c r="G531" s="117">
        <v>60</v>
      </c>
      <c r="H531" s="117">
        <v>1</v>
      </c>
      <c r="I531" s="117" t="s">
        <v>153</v>
      </c>
      <c r="J531" s="117">
        <v>0</v>
      </c>
      <c r="K531" s="117" t="s">
        <v>133</v>
      </c>
      <c r="L531" s="117" t="s">
        <v>133</v>
      </c>
      <c r="M531" s="117" t="s">
        <v>133</v>
      </c>
      <c r="N531" s="117" t="s">
        <v>133</v>
      </c>
    </row>
    <row r="532" spans="1:14" ht="15.75" customHeight="1">
      <c r="A532" s="114">
        <v>531</v>
      </c>
      <c r="B532" s="115" t="str">
        <f t="shared" si="2"/>
        <v>C531</v>
      </c>
      <c r="C532" s="116" t="s">
        <v>973</v>
      </c>
      <c r="D532" s="116" t="s">
        <v>1120</v>
      </c>
      <c r="E532" s="116" t="s">
        <v>1123</v>
      </c>
      <c r="F532" s="117" t="s">
        <v>1122</v>
      </c>
      <c r="G532" s="117">
        <v>70</v>
      </c>
      <c r="H532" s="117">
        <v>1</v>
      </c>
      <c r="I532" s="117" t="s">
        <v>153</v>
      </c>
      <c r="J532" s="117">
        <v>0</v>
      </c>
      <c r="K532" s="117" t="s">
        <v>133</v>
      </c>
      <c r="L532" s="117" t="s">
        <v>133</v>
      </c>
      <c r="M532" s="117" t="s">
        <v>133</v>
      </c>
      <c r="N532" s="117" t="s">
        <v>133</v>
      </c>
    </row>
    <row r="533" spans="1:14" ht="15.75" customHeight="1">
      <c r="A533" s="114">
        <v>532</v>
      </c>
      <c r="B533" s="115" t="str">
        <f t="shared" si="2"/>
        <v>C532</v>
      </c>
      <c r="C533" s="116" t="s">
        <v>973</v>
      </c>
      <c r="D533" s="116" t="s">
        <v>1124</v>
      </c>
      <c r="E533" s="116" t="s">
        <v>1125</v>
      </c>
      <c r="F533" s="117" t="s">
        <v>426</v>
      </c>
      <c r="G533" s="117">
        <v>8</v>
      </c>
      <c r="H533" s="117">
        <v>1</v>
      </c>
      <c r="I533" s="117" t="s">
        <v>153</v>
      </c>
      <c r="J533" s="117">
        <v>0</v>
      </c>
      <c r="K533" s="117" t="s">
        <v>133</v>
      </c>
      <c r="L533" s="117" t="s">
        <v>133</v>
      </c>
      <c r="M533" s="117" t="s">
        <v>133</v>
      </c>
      <c r="N533" s="117" t="s">
        <v>133</v>
      </c>
    </row>
    <row r="534" spans="1:14" ht="15.75" customHeight="1">
      <c r="A534" s="114">
        <v>533</v>
      </c>
      <c r="B534" s="115" t="str">
        <f t="shared" si="2"/>
        <v>C533</v>
      </c>
      <c r="C534" s="116" t="s">
        <v>973</v>
      </c>
      <c r="D534" s="116" t="s">
        <v>1124</v>
      </c>
      <c r="E534" s="116" t="s">
        <v>1126</v>
      </c>
      <c r="F534" s="117" t="s">
        <v>426</v>
      </c>
      <c r="G534" s="117">
        <v>8</v>
      </c>
      <c r="H534" s="117">
        <v>1</v>
      </c>
      <c r="I534" s="117" t="s">
        <v>153</v>
      </c>
      <c r="J534" s="117">
        <v>0</v>
      </c>
      <c r="K534" s="117" t="s">
        <v>133</v>
      </c>
      <c r="L534" s="117" t="s">
        <v>133</v>
      </c>
      <c r="M534" s="117" t="s">
        <v>133</v>
      </c>
      <c r="N534" s="117" t="s">
        <v>133</v>
      </c>
    </row>
    <row r="535" spans="1:14" ht="15.75" customHeight="1">
      <c r="A535" s="114">
        <v>534</v>
      </c>
      <c r="B535" s="115" t="str">
        <f t="shared" si="2"/>
        <v>C534</v>
      </c>
      <c r="C535" s="116" t="s">
        <v>1127</v>
      </c>
      <c r="D535" s="116" t="s">
        <v>1128</v>
      </c>
      <c r="E535" s="116" t="s">
        <v>1129</v>
      </c>
      <c r="F535" s="117" t="s">
        <v>37</v>
      </c>
      <c r="G535" s="119">
        <v>40000</v>
      </c>
      <c r="H535" s="117">
        <v>25</v>
      </c>
      <c r="I535" s="117" t="s">
        <v>153</v>
      </c>
      <c r="J535" s="117" t="s">
        <v>1130</v>
      </c>
      <c r="K535" s="117" t="s">
        <v>133</v>
      </c>
      <c r="L535" s="117" t="s">
        <v>133</v>
      </c>
      <c r="M535" s="117" t="s">
        <v>133</v>
      </c>
      <c r="N535" s="117" t="s">
        <v>133</v>
      </c>
    </row>
    <row r="536" spans="1:14" ht="15.75" customHeight="1">
      <c r="A536" s="114">
        <v>535</v>
      </c>
      <c r="B536" s="115" t="str">
        <f t="shared" si="2"/>
        <v>C535</v>
      </c>
      <c r="C536" s="116" t="s">
        <v>1127</v>
      </c>
      <c r="D536" s="116" t="s">
        <v>1131</v>
      </c>
      <c r="E536" s="116" t="s">
        <v>1132</v>
      </c>
      <c r="F536" s="117" t="s">
        <v>37</v>
      </c>
      <c r="G536" s="119">
        <v>7953</v>
      </c>
      <c r="H536" s="117">
        <v>10</v>
      </c>
      <c r="I536" s="117" t="s">
        <v>153</v>
      </c>
      <c r="J536" s="117" t="s">
        <v>1133</v>
      </c>
      <c r="K536" s="117" t="s">
        <v>133</v>
      </c>
      <c r="L536" s="117" t="s">
        <v>133</v>
      </c>
      <c r="M536" s="117" t="s">
        <v>133</v>
      </c>
      <c r="N536" s="117" t="s">
        <v>133</v>
      </c>
    </row>
    <row r="537" spans="1:14" ht="15.75" customHeight="1">
      <c r="A537" s="114">
        <v>536</v>
      </c>
      <c r="B537" s="115" t="str">
        <f t="shared" si="2"/>
        <v>C536</v>
      </c>
      <c r="C537" s="116" t="s">
        <v>1127</v>
      </c>
      <c r="D537" s="116" t="s">
        <v>1134</v>
      </c>
      <c r="E537" s="116" t="s">
        <v>1135</v>
      </c>
      <c r="F537" s="117" t="s">
        <v>37</v>
      </c>
      <c r="G537" s="117">
        <v>30</v>
      </c>
      <c r="H537" s="117">
        <v>2</v>
      </c>
      <c r="I537" s="117" t="s">
        <v>153</v>
      </c>
      <c r="J537" s="117" t="s">
        <v>1136</v>
      </c>
      <c r="K537" s="117" t="s">
        <v>133</v>
      </c>
      <c r="L537" s="117" t="s">
        <v>133</v>
      </c>
      <c r="M537" s="117" t="s">
        <v>133</v>
      </c>
      <c r="N537" s="117" t="s">
        <v>133</v>
      </c>
    </row>
    <row r="538" spans="1:14" ht="15.75" customHeight="1">
      <c r="A538" s="114">
        <v>537</v>
      </c>
      <c r="B538" s="115" t="str">
        <f t="shared" si="2"/>
        <v>C537</v>
      </c>
      <c r="C538" s="116" t="s">
        <v>1127</v>
      </c>
      <c r="D538" s="116" t="s">
        <v>1137</v>
      </c>
      <c r="E538" s="116" t="s">
        <v>1138</v>
      </c>
      <c r="F538" s="117" t="s">
        <v>37</v>
      </c>
      <c r="G538" s="117">
        <v>602</v>
      </c>
      <c r="H538" s="117">
        <v>1</v>
      </c>
      <c r="I538" s="117" t="s">
        <v>153</v>
      </c>
      <c r="J538" s="117">
        <v>0</v>
      </c>
      <c r="K538" s="117" t="s">
        <v>133</v>
      </c>
      <c r="L538" s="117" t="s">
        <v>133</v>
      </c>
      <c r="M538" s="117" t="s">
        <v>133</v>
      </c>
      <c r="N538" s="117" t="s">
        <v>133</v>
      </c>
    </row>
    <row r="539" spans="1:14" ht="15.75" customHeight="1">
      <c r="A539" s="114">
        <v>538</v>
      </c>
      <c r="B539" s="115" t="str">
        <f t="shared" si="2"/>
        <v>C538</v>
      </c>
      <c r="C539" s="116" t="s">
        <v>1127</v>
      </c>
      <c r="D539" s="116" t="s">
        <v>1139</v>
      </c>
      <c r="E539" s="116" t="s">
        <v>1140</v>
      </c>
      <c r="F539" s="117" t="s">
        <v>37</v>
      </c>
      <c r="G539" s="117">
        <v>17</v>
      </c>
      <c r="H539" s="117">
        <v>1</v>
      </c>
      <c r="I539" s="117" t="s">
        <v>153</v>
      </c>
      <c r="J539" s="117" t="s">
        <v>1141</v>
      </c>
      <c r="K539" s="117" t="s">
        <v>133</v>
      </c>
      <c r="L539" s="117" t="s">
        <v>133</v>
      </c>
      <c r="M539" s="117" t="s">
        <v>133</v>
      </c>
      <c r="N539" s="117" t="s">
        <v>133</v>
      </c>
    </row>
    <row r="540" spans="1:14" ht="15.75" customHeight="1">
      <c r="A540" s="114">
        <v>539</v>
      </c>
      <c r="B540" s="115" t="str">
        <f t="shared" si="2"/>
        <v>C539</v>
      </c>
      <c r="C540" s="116" t="s">
        <v>1127</v>
      </c>
      <c r="D540" s="116" t="s">
        <v>1142</v>
      </c>
      <c r="E540" s="116" t="s">
        <v>1143</v>
      </c>
      <c r="F540" s="117" t="s">
        <v>37</v>
      </c>
      <c r="G540" s="117">
        <v>84</v>
      </c>
      <c r="H540" s="117">
        <v>2</v>
      </c>
      <c r="I540" s="117" t="s">
        <v>153</v>
      </c>
      <c r="J540" s="117" t="s">
        <v>1133</v>
      </c>
      <c r="K540" s="117" t="s">
        <v>133</v>
      </c>
      <c r="L540" s="117" t="s">
        <v>133</v>
      </c>
      <c r="M540" s="117" t="s">
        <v>133</v>
      </c>
      <c r="N540" s="117" t="s">
        <v>133</v>
      </c>
    </row>
    <row r="541" spans="1:14" ht="15.75" customHeight="1">
      <c r="A541" s="114">
        <v>540</v>
      </c>
      <c r="B541" s="115" t="str">
        <f t="shared" si="2"/>
        <v>C540</v>
      </c>
      <c r="C541" s="116" t="s">
        <v>1127</v>
      </c>
      <c r="D541" s="116" t="s">
        <v>1144</v>
      </c>
      <c r="E541" s="116" t="s">
        <v>1145</v>
      </c>
      <c r="F541" s="117" t="s">
        <v>37</v>
      </c>
      <c r="G541" s="119">
        <v>3665</v>
      </c>
      <c r="H541" s="117">
        <v>25</v>
      </c>
      <c r="I541" s="117" t="s">
        <v>153</v>
      </c>
      <c r="J541" s="117" t="s">
        <v>1146</v>
      </c>
      <c r="K541" s="117" t="s">
        <v>133</v>
      </c>
      <c r="L541" s="117" t="s">
        <v>133</v>
      </c>
      <c r="M541" s="117" t="s">
        <v>133</v>
      </c>
      <c r="N541" s="117" t="s">
        <v>133</v>
      </c>
    </row>
    <row r="542" spans="1:14" ht="15.75" customHeight="1">
      <c r="A542" s="114">
        <v>541</v>
      </c>
      <c r="B542" s="115" t="str">
        <f t="shared" si="2"/>
        <v>C541</v>
      </c>
      <c r="C542" s="116" t="s">
        <v>1127</v>
      </c>
      <c r="D542" s="116" t="s">
        <v>1147</v>
      </c>
      <c r="E542" s="116" t="s">
        <v>1148</v>
      </c>
      <c r="F542" s="117" t="s">
        <v>37</v>
      </c>
      <c r="G542" s="117">
        <v>210</v>
      </c>
      <c r="H542" s="117">
        <v>10</v>
      </c>
      <c r="I542" s="117" t="s">
        <v>153</v>
      </c>
      <c r="J542" s="117">
        <v>0</v>
      </c>
      <c r="K542" s="117" t="s">
        <v>133</v>
      </c>
      <c r="L542" s="117" t="s">
        <v>133</v>
      </c>
      <c r="M542" s="117" t="s">
        <v>133</v>
      </c>
      <c r="N542" s="117" t="s">
        <v>133</v>
      </c>
    </row>
    <row r="543" spans="1:14" ht="15.75" customHeight="1">
      <c r="A543" s="114">
        <v>542</v>
      </c>
      <c r="B543" s="115" t="str">
        <f t="shared" si="2"/>
        <v>C542</v>
      </c>
      <c r="C543" s="116" t="s">
        <v>1127</v>
      </c>
      <c r="D543" s="116" t="s">
        <v>1149</v>
      </c>
      <c r="E543" s="116" t="s">
        <v>1150</v>
      </c>
      <c r="F543" s="117" t="s">
        <v>37</v>
      </c>
      <c r="G543" s="119">
        <v>11000</v>
      </c>
      <c r="H543" s="117">
        <v>10</v>
      </c>
      <c r="I543" s="117" t="s">
        <v>153</v>
      </c>
      <c r="J543" s="117">
        <v>0</v>
      </c>
      <c r="K543" s="117" t="s">
        <v>133</v>
      </c>
      <c r="L543" s="117" t="s">
        <v>133</v>
      </c>
      <c r="M543" s="117" t="s">
        <v>133</v>
      </c>
      <c r="N543" s="117" t="s">
        <v>133</v>
      </c>
    </row>
    <row r="544" spans="1:14" ht="15.75" customHeight="1">
      <c r="A544" s="114">
        <v>543</v>
      </c>
      <c r="B544" s="115" t="str">
        <f t="shared" si="2"/>
        <v>C543</v>
      </c>
      <c r="C544" s="116" t="s">
        <v>1127</v>
      </c>
      <c r="D544" s="116" t="s">
        <v>1149</v>
      </c>
      <c r="E544" s="116" t="s">
        <v>1151</v>
      </c>
      <c r="F544" s="117" t="s">
        <v>37</v>
      </c>
      <c r="G544" s="117">
        <v>170</v>
      </c>
      <c r="H544" s="117">
        <v>20</v>
      </c>
      <c r="I544" s="117" t="s">
        <v>153</v>
      </c>
      <c r="J544" s="117" t="s">
        <v>1130</v>
      </c>
      <c r="K544" s="117" t="s">
        <v>133</v>
      </c>
      <c r="L544" s="117" t="s">
        <v>133</v>
      </c>
      <c r="M544" s="117" t="s">
        <v>133</v>
      </c>
      <c r="N544" s="117" t="s">
        <v>133</v>
      </c>
    </row>
    <row r="545" spans="1:14" ht="15.75" customHeight="1">
      <c r="A545" s="114">
        <v>544</v>
      </c>
      <c r="B545" s="115" t="str">
        <f t="shared" si="2"/>
        <v>C544</v>
      </c>
      <c r="C545" s="116" t="s">
        <v>1127</v>
      </c>
      <c r="D545" s="116" t="s">
        <v>1152</v>
      </c>
      <c r="E545" s="116" t="s">
        <v>1153</v>
      </c>
      <c r="F545" s="117" t="s">
        <v>37</v>
      </c>
      <c r="G545" s="119">
        <v>1380</v>
      </c>
      <c r="H545" s="117">
        <v>25</v>
      </c>
      <c r="I545" s="117" t="s">
        <v>153</v>
      </c>
      <c r="J545" s="117" t="s">
        <v>1154</v>
      </c>
      <c r="K545" s="117" t="s">
        <v>133</v>
      </c>
      <c r="L545" s="117" t="s">
        <v>133</v>
      </c>
      <c r="M545" s="117" t="s">
        <v>133</v>
      </c>
      <c r="N545" s="117" t="s">
        <v>133</v>
      </c>
    </row>
    <row r="546" spans="1:14" ht="15.75" customHeight="1">
      <c r="A546" s="114">
        <v>545</v>
      </c>
      <c r="B546" s="115" t="str">
        <f t="shared" si="2"/>
        <v>C545</v>
      </c>
      <c r="C546" s="116" t="s">
        <v>1127</v>
      </c>
      <c r="D546" s="116" t="s">
        <v>1155</v>
      </c>
      <c r="E546" s="116" t="s">
        <v>1156</v>
      </c>
      <c r="F546" s="117" t="s">
        <v>37</v>
      </c>
      <c r="G546" s="119">
        <v>13745</v>
      </c>
      <c r="H546" s="117">
        <v>20</v>
      </c>
      <c r="I546" s="117" t="s">
        <v>153</v>
      </c>
      <c r="J546" s="117">
        <v>0</v>
      </c>
      <c r="K546" s="117" t="s">
        <v>133</v>
      </c>
      <c r="L546" s="117" t="s">
        <v>133</v>
      </c>
      <c r="M546" s="117" t="s">
        <v>133</v>
      </c>
      <c r="N546" s="117" t="s">
        <v>133</v>
      </c>
    </row>
    <row r="547" spans="1:14" ht="15.75" customHeight="1">
      <c r="A547" s="114">
        <v>546</v>
      </c>
      <c r="B547" s="115" t="str">
        <f t="shared" si="2"/>
        <v>C546</v>
      </c>
      <c r="C547" s="116" t="s">
        <v>1127</v>
      </c>
      <c r="D547" s="116" t="s">
        <v>1157</v>
      </c>
      <c r="E547" s="116" t="s">
        <v>1158</v>
      </c>
      <c r="F547" s="117" t="s">
        <v>37</v>
      </c>
      <c r="G547" s="119">
        <v>1100</v>
      </c>
      <c r="H547" s="117">
        <v>5</v>
      </c>
      <c r="I547" s="117" t="s">
        <v>153</v>
      </c>
      <c r="J547" s="117">
        <v>0</v>
      </c>
      <c r="K547" s="118"/>
      <c r="L547" s="117" t="s">
        <v>133</v>
      </c>
      <c r="M547" s="117" t="s">
        <v>133</v>
      </c>
      <c r="N547" s="117" t="s">
        <v>133</v>
      </c>
    </row>
    <row r="548" spans="1:14" ht="15.75" customHeight="1">
      <c r="A548" s="114">
        <v>547</v>
      </c>
      <c r="B548" s="115" t="str">
        <f t="shared" si="2"/>
        <v>C547</v>
      </c>
      <c r="C548" s="116" t="s">
        <v>1127</v>
      </c>
      <c r="D548" s="116" t="s">
        <v>1159</v>
      </c>
      <c r="E548" s="116" t="s">
        <v>1160</v>
      </c>
      <c r="F548" s="117" t="s">
        <v>37</v>
      </c>
      <c r="G548" s="117">
        <v>21</v>
      </c>
      <c r="H548" s="117">
        <v>1</v>
      </c>
      <c r="I548" s="117" t="s">
        <v>153</v>
      </c>
      <c r="J548" s="117">
        <v>0</v>
      </c>
      <c r="K548" s="118"/>
      <c r="L548" s="117" t="s">
        <v>133</v>
      </c>
      <c r="M548" s="117" t="s">
        <v>133</v>
      </c>
      <c r="N548" s="118"/>
    </row>
    <row r="549" spans="1:14" ht="15.75" customHeight="1">
      <c r="A549" s="114">
        <v>548</v>
      </c>
      <c r="B549" s="115" t="str">
        <f t="shared" si="2"/>
        <v>C548</v>
      </c>
      <c r="C549" s="116" t="s">
        <v>1127</v>
      </c>
      <c r="D549" s="116" t="s">
        <v>1159</v>
      </c>
      <c r="E549" s="116" t="s">
        <v>1161</v>
      </c>
      <c r="F549" s="117" t="s">
        <v>37</v>
      </c>
      <c r="G549" s="117">
        <v>15</v>
      </c>
      <c r="H549" s="117">
        <v>1</v>
      </c>
      <c r="I549" s="117" t="s">
        <v>153</v>
      </c>
      <c r="J549" s="117">
        <v>0</v>
      </c>
      <c r="K549" s="118"/>
      <c r="L549" s="117" t="s">
        <v>133</v>
      </c>
      <c r="M549" s="117" t="s">
        <v>133</v>
      </c>
      <c r="N549" s="118"/>
    </row>
    <row r="550" spans="1:14" ht="15.75" customHeight="1">
      <c r="A550" s="114">
        <v>549</v>
      </c>
      <c r="B550" s="115" t="str">
        <f t="shared" si="2"/>
        <v>C549</v>
      </c>
      <c r="C550" s="116" t="s">
        <v>1127</v>
      </c>
      <c r="D550" s="116" t="s">
        <v>1159</v>
      </c>
      <c r="E550" s="116" t="s">
        <v>1162</v>
      </c>
      <c r="F550" s="117" t="s">
        <v>37</v>
      </c>
      <c r="G550" s="117">
        <v>4</v>
      </c>
      <c r="H550" s="117">
        <v>1</v>
      </c>
      <c r="I550" s="117" t="s">
        <v>231</v>
      </c>
      <c r="J550" s="117">
        <v>0</v>
      </c>
      <c r="K550" s="118"/>
      <c r="L550" s="117" t="s">
        <v>133</v>
      </c>
      <c r="M550" s="117" t="s">
        <v>133</v>
      </c>
      <c r="N550" s="118"/>
    </row>
    <row r="551" spans="1:14" ht="15.75" customHeight="1">
      <c r="A551" s="114">
        <v>550</v>
      </c>
      <c r="B551" s="115" t="str">
        <f t="shared" si="2"/>
        <v>C550</v>
      </c>
      <c r="C551" s="116" t="s">
        <v>1127</v>
      </c>
      <c r="D551" s="116" t="s">
        <v>1163</v>
      </c>
      <c r="E551" s="116" t="s">
        <v>1164</v>
      </c>
      <c r="F551" s="117" t="s">
        <v>37</v>
      </c>
      <c r="G551" s="117">
        <v>100</v>
      </c>
      <c r="H551" s="117">
        <v>1</v>
      </c>
      <c r="I551" s="117" t="s">
        <v>153</v>
      </c>
      <c r="J551" s="117">
        <v>0</v>
      </c>
      <c r="K551" s="118"/>
      <c r="L551" s="117" t="s">
        <v>133</v>
      </c>
      <c r="M551" s="117" t="s">
        <v>133</v>
      </c>
      <c r="N551" s="118"/>
    </row>
    <row r="552" spans="1:14" ht="15.75" customHeight="1">
      <c r="A552" s="114">
        <v>551</v>
      </c>
      <c r="B552" s="115" t="str">
        <f t="shared" si="2"/>
        <v>C551</v>
      </c>
      <c r="C552" s="116" t="s">
        <v>1127</v>
      </c>
      <c r="D552" s="116" t="s">
        <v>1165</v>
      </c>
      <c r="E552" s="116" t="s">
        <v>1166</v>
      </c>
      <c r="F552" s="117" t="s">
        <v>37</v>
      </c>
      <c r="G552" s="119">
        <v>100000</v>
      </c>
      <c r="H552" s="117">
        <v>20</v>
      </c>
      <c r="I552" s="117" t="s">
        <v>153</v>
      </c>
      <c r="J552" s="117">
        <v>0</v>
      </c>
      <c r="K552" s="117" t="s">
        <v>133</v>
      </c>
      <c r="L552" s="117" t="s">
        <v>133</v>
      </c>
      <c r="M552" s="117" t="s">
        <v>133</v>
      </c>
      <c r="N552" s="117" t="s">
        <v>133</v>
      </c>
    </row>
    <row r="553" spans="1:14" ht="15.75" customHeight="1">
      <c r="A553" s="114">
        <v>552</v>
      </c>
      <c r="B553" s="115" t="str">
        <f t="shared" si="2"/>
        <v>C552</v>
      </c>
      <c r="C553" s="116" t="s">
        <v>1127</v>
      </c>
      <c r="D553" s="116" t="s">
        <v>1167</v>
      </c>
      <c r="E553" s="116" t="s">
        <v>1168</v>
      </c>
      <c r="F553" s="117" t="s">
        <v>37</v>
      </c>
      <c r="G553" s="117">
        <v>240</v>
      </c>
      <c r="H553" s="117">
        <v>5</v>
      </c>
      <c r="I553" s="117" t="s">
        <v>153</v>
      </c>
      <c r="J553" s="117">
        <v>0</v>
      </c>
      <c r="K553" s="118"/>
      <c r="L553" s="118"/>
      <c r="M553" s="118"/>
      <c r="N553" s="118"/>
    </row>
    <row r="554" spans="1:14" ht="15.75" customHeight="1">
      <c r="A554" s="114">
        <v>553</v>
      </c>
      <c r="B554" s="115" t="str">
        <f t="shared" si="2"/>
        <v>C553</v>
      </c>
      <c r="C554" s="116" t="s">
        <v>1127</v>
      </c>
      <c r="D554" s="116" t="s">
        <v>1169</v>
      </c>
      <c r="E554" s="116" t="s">
        <v>1170</v>
      </c>
      <c r="F554" s="117" t="s">
        <v>163</v>
      </c>
      <c r="G554" s="119">
        <v>3000</v>
      </c>
      <c r="H554" s="117">
        <v>5</v>
      </c>
      <c r="I554" s="117" t="s">
        <v>153</v>
      </c>
      <c r="J554" s="117">
        <v>0</v>
      </c>
      <c r="K554" s="118"/>
      <c r="L554" s="117" t="s">
        <v>133</v>
      </c>
      <c r="M554" s="117" t="s">
        <v>133</v>
      </c>
      <c r="N554" s="117" t="s">
        <v>133</v>
      </c>
    </row>
    <row r="555" spans="1:14" ht="15.75" customHeight="1">
      <c r="A555" s="114">
        <v>554</v>
      </c>
      <c r="B555" s="115" t="str">
        <f t="shared" si="2"/>
        <v>C554</v>
      </c>
      <c r="C555" s="116" t="s">
        <v>1127</v>
      </c>
      <c r="D555" s="116" t="s">
        <v>1171</v>
      </c>
      <c r="E555" s="116" t="s">
        <v>1172</v>
      </c>
      <c r="F555" s="117" t="s">
        <v>37</v>
      </c>
      <c r="G555" s="117">
        <v>300</v>
      </c>
      <c r="H555" s="117">
        <v>1</v>
      </c>
      <c r="I555" s="117" t="s">
        <v>153</v>
      </c>
      <c r="J555" s="117">
        <v>0</v>
      </c>
      <c r="K555" s="118"/>
      <c r="L555" s="117" t="s">
        <v>133</v>
      </c>
      <c r="M555" s="117" t="s">
        <v>133</v>
      </c>
      <c r="N555" s="117" t="s">
        <v>133</v>
      </c>
    </row>
    <row r="556" spans="1:14" ht="15.75" customHeight="1">
      <c r="A556" s="114">
        <v>555</v>
      </c>
      <c r="B556" s="115" t="str">
        <f t="shared" si="2"/>
        <v>C555</v>
      </c>
      <c r="C556" s="116" t="s">
        <v>1127</v>
      </c>
      <c r="D556" s="116" t="s">
        <v>1173</v>
      </c>
      <c r="E556" s="116" t="s">
        <v>1174</v>
      </c>
      <c r="F556" s="117" t="s">
        <v>1175</v>
      </c>
      <c r="G556" s="119">
        <v>1596</v>
      </c>
      <c r="H556" s="117">
        <v>1</v>
      </c>
      <c r="I556" s="117" t="s">
        <v>153</v>
      </c>
      <c r="J556" s="117">
        <v>0</v>
      </c>
      <c r="K556" s="118"/>
      <c r="L556" s="118"/>
      <c r="M556" s="118"/>
      <c r="N556" s="118"/>
    </row>
    <row r="557" spans="1:14" ht="15.75" customHeight="1">
      <c r="A557" s="114">
        <v>556</v>
      </c>
      <c r="B557" s="115" t="str">
        <f t="shared" si="2"/>
        <v>C556</v>
      </c>
      <c r="C557" s="118" t="s">
        <v>1127</v>
      </c>
      <c r="D557" s="118" t="s">
        <v>1176</v>
      </c>
      <c r="E557" s="116" t="s">
        <v>1177</v>
      </c>
      <c r="F557" s="117" t="s">
        <v>37</v>
      </c>
      <c r="G557" s="119">
        <v>8400</v>
      </c>
      <c r="H557" s="117">
        <v>10</v>
      </c>
      <c r="I557" s="117" t="s">
        <v>153</v>
      </c>
      <c r="J557" s="117" t="s">
        <v>1178</v>
      </c>
      <c r="K557" s="118"/>
      <c r="L557" s="118"/>
      <c r="M557" s="118"/>
      <c r="N557" s="118"/>
    </row>
    <row r="558" spans="1:14" ht="15.75" customHeight="1">
      <c r="A558" s="114">
        <v>557</v>
      </c>
      <c r="B558" s="115" t="str">
        <f t="shared" si="2"/>
        <v>C557</v>
      </c>
      <c r="C558" s="118" t="s">
        <v>1127</v>
      </c>
      <c r="D558" s="118" t="s">
        <v>1165</v>
      </c>
      <c r="E558" s="116" t="s">
        <v>1179</v>
      </c>
      <c r="F558" s="117" t="s">
        <v>163</v>
      </c>
      <c r="G558" s="119">
        <v>100000</v>
      </c>
      <c r="H558" s="117">
        <v>50</v>
      </c>
      <c r="I558" s="117" t="s">
        <v>153</v>
      </c>
      <c r="J558" s="117">
        <v>0</v>
      </c>
      <c r="K558" s="117" t="s">
        <v>133</v>
      </c>
      <c r="L558" s="117" t="s">
        <v>133</v>
      </c>
      <c r="M558" s="117" t="s">
        <v>133</v>
      </c>
      <c r="N558" s="117" t="s">
        <v>133</v>
      </c>
    </row>
    <row r="559" spans="1:14" ht="15.75" customHeight="1">
      <c r="A559" s="114">
        <v>558</v>
      </c>
      <c r="B559" s="115" t="str">
        <f t="shared" si="2"/>
        <v>C558</v>
      </c>
      <c r="C559" s="116" t="s">
        <v>1127</v>
      </c>
      <c r="D559" s="116" t="s">
        <v>1180</v>
      </c>
      <c r="E559" s="116" t="s">
        <v>1181</v>
      </c>
      <c r="F559" s="117" t="s">
        <v>37</v>
      </c>
      <c r="G559" s="117">
        <v>168</v>
      </c>
      <c r="H559" s="117">
        <v>5</v>
      </c>
      <c r="I559" s="117" t="s">
        <v>153</v>
      </c>
      <c r="J559" s="117" t="s">
        <v>1182</v>
      </c>
      <c r="K559" s="118"/>
      <c r="L559" s="117" t="s">
        <v>133</v>
      </c>
      <c r="M559" s="117" t="s">
        <v>133</v>
      </c>
      <c r="N559" s="118"/>
    </row>
    <row r="560" spans="1:14" ht="15.75" customHeight="1">
      <c r="A560" s="114">
        <v>559</v>
      </c>
      <c r="B560" s="115" t="str">
        <f t="shared" si="2"/>
        <v>C559</v>
      </c>
      <c r="C560" s="116" t="s">
        <v>1127</v>
      </c>
      <c r="D560" s="116" t="s">
        <v>1183</v>
      </c>
      <c r="E560" s="116" t="s">
        <v>1184</v>
      </c>
      <c r="F560" s="117" t="s">
        <v>37</v>
      </c>
      <c r="G560" s="117">
        <v>120</v>
      </c>
      <c r="H560" s="117">
        <v>5</v>
      </c>
      <c r="I560" s="117" t="s">
        <v>153</v>
      </c>
      <c r="J560" s="117" t="s">
        <v>1133</v>
      </c>
      <c r="K560" s="118"/>
      <c r="L560" s="117" t="s">
        <v>133</v>
      </c>
      <c r="M560" s="117" t="s">
        <v>133</v>
      </c>
      <c r="N560" s="118"/>
    </row>
    <row r="561" spans="1:14" ht="15.75" customHeight="1">
      <c r="A561" s="114">
        <v>560</v>
      </c>
      <c r="B561" s="115" t="str">
        <f t="shared" si="2"/>
        <v>C560</v>
      </c>
      <c r="C561" s="116" t="s">
        <v>1127</v>
      </c>
      <c r="D561" s="116" t="s">
        <v>1165</v>
      </c>
      <c r="E561" s="116" t="s">
        <v>1185</v>
      </c>
      <c r="F561" s="117" t="s">
        <v>37</v>
      </c>
      <c r="G561" s="119">
        <v>2730</v>
      </c>
      <c r="H561" s="117">
        <v>10</v>
      </c>
      <c r="I561" s="117" t="s">
        <v>153</v>
      </c>
      <c r="J561" s="117">
        <v>0</v>
      </c>
      <c r="K561" s="117" t="s">
        <v>133</v>
      </c>
      <c r="L561" s="117" t="s">
        <v>133</v>
      </c>
      <c r="M561" s="117" t="s">
        <v>133</v>
      </c>
      <c r="N561" s="117" t="s">
        <v>133</v>
      </c>
    </row>
    <row r="562" spans="1:14" ht="15.75" customHeight="1">
      <c r="A562" s="114">
        <v>561</v>
      </c>
      <c r="B562" s="115" t="str">
        <f t="shared" si="2"/>
        <v>C561</v>
      </c>
      <c r="C562" s="116" t="s">
        <v>1127</v>
      </c>
      <c r="D562" s="116" t="s">
        <v>1186</v>
      </c>
      <c r="E562" s="118"/>
      <c r="F562" s="117" t="s">
        <v>163</v>
      </c>
      <c r="G562" s="117">
        <v>146</v>
      </c>
      <c r="H562" s="117">
        <v>2</v>
      </c>
      <c r="I562" s="117" t="s">
        <v>153</v>
      </c>
      <c r="J562" s="117">
        <v>0</v>
      </c>
      <c r="K562" s="117" t="s">
        <v>133</v>
      </c>
      <c r="L562" s="117" t="s">
        <v>133</v>
      </c>
      <c r="M562" s="117" t="s">
        <v>133</v>
      </c>
      <c r="N562" s="117" t="s">
        <v>133</v>
      </c>
    </row>
    <row r="563" spans="1:14" ht="15.75" customHeight="1">
      <c r="A563" s="114">
        <v>562</v>
      </c>
      <c r="B563" s="115" t="str">
        <f t="shared" si="2"/>
        <v>C562</v>
      </c>
      <c r="C563" s="116" t="s">
        <v>1127</v>
      </c>
      <c r="D563" s="116" t="s">
        <v>1187</v>
      </c>
      <c r="E563" s="116" t="s">
        <v>1188</v>
      </c>
      <c r="F563" s="117" t="s">
        <v>37</v>
      </c>
      <c r="G563" s="119">
        <v>2100</v>
      </c>
      <c r="H563" s="117">
        <v>0</v>
      </c>
      <c r="I563" s="118"/>
      <c r="J563" s="117">
        <v>0</v>
      </c>
      <c r="K563" s="117" t="s">
        <v>133</v>
      </c>
      <c r="L563" s="117" t="s">
        <v>133</v>
      </c>
      <c r="M563" s="117" t="s">
        <v>133</v>
      </c>
      <c r="N563" s="117" t="s">
        <v>133</v>
      </c>
    </row>
    <row r="564" spans="1:14" ht="15.75" customHeight="1">
      <c r="A564" s="114">
        <v>563</v>
      </c>
      <c r="B564" s="115" t="str">
        <f t="shared" si="2"/>
        <v>C563</v>
      </c>
      <c r="C564" s="116" t="s">
        <v>1127</v>
      </c>
      <c r="D564" s="116" t="s">
        <v>1189</v>
      </c>
      <c r="E564" s="116" t="s">
        <v>1190</v>
      </c>
      <c r="F564" s="117" t="s">
        <v>37</v>
      </c>
      <c r="G564" s="119">
        <v>6000</v>
      </c>
      <c r="H564" s="117">
        <v>10</v>
      </c>
      <c r="I564" s="117" t="s">
        <v>153</v>
      </c>
      <c r="J564" s="117">
        <v>0</v>
      </c>
      <c r="K564" s="117" t="s">
        <v>133</v>
      </c>
      <c r="L564" s="117" t="s">
        <v>133</v>
      </c>
      <c r="M564" s="117" t="s">
        <v>133</v>
      </c>
      <c r="N564" s="117" t="s">
        <v>133</v>
      </c>
    </row>
    <row r="565" spans="1:14" ht="15.75" customHeight="1">
      <c r="A565" s="114">
        <v>564</v>
      </c>
      <c r="B565" s="115" t="str">
        <f t="shared" si="2"/>
        <v>C564</v>
      </c>
      <c r="C565" s="116" t="s">
        <v>1127</v>
      </c>
      <c r="D565" s="116" t="s">
        <v>1191</v>
      </c>
      <c r="E565" s="116" t="s">
        <v>1192</v>
      </c>
      <c r="F565" s="117" t="s">
        <v>37</v>
      </c>
      <c r="G565" s="119">
        <v>6000</v>
      </c>
      <c r="H565" s="117">
        <v>10</v>
      </c>
      <c r="I565" s="117" t="s">
        <v>153</v>
      </c>
      <c r="J565" s="117" t="s">
        <v>1193</v>
      </c>
      <c r="K565" s="117" t="s">
        <v>133</v>
      </c>
      <c r="L565" s="117" t="s">
        <v>133</v>
      </c>
      <c r="M565" s="117" t="s">
        <v>133</v>
      </c>
      <c r="N565" s="117" t="s">
        <v>133</v>
      </c>
    </row>
    <row r="566" spans="1:14" ht="15.75" customHeight="1">
      <c r="A566" s="114">
        <v>565</v>
      </c>
      <c r="B566" s="115" t="str">
        <f t="shared" si="2"/>
        <v>C565</v>
      </c>
      <c r="C566" s="116" t="s">
        <v>1127</v>
      </c>
      <c r="D566" s="116" t="s">
        <v>1194</v>
      </c>
      <c r="E566" s="116" t="s">
        <v>1195</v>
      </c>
      <c r="F566" s="117" t="s">
        <v>37</v>
      </c>
      <c r="G566" s="119">
        <v>13000</v>
      </c>
      <c r="H566" s="117">
        <v>20</v>
      </c>
      <c r="I566" s="117" t="s">
        <v>153</v>
      </c>
      <c r="J566" s="117">
        <v>0</v>
      </c>
      <c r="K566" s="117" t="s">
        <v>133</v>
      </c>
      <c r="L566" s="117" t="s">
        <v>133</v>
      </c>
      <c r="M566" s="117" t="s">
        <v>133</v>
      </c>
      <c r="N566" s="117" t="s">
        <v>133</v>
      </c>
    </row>
    <row r="567" spans="1:14" ht="15.75" customHeight="1">
      <c r="A567" s="114">
        <v>566</v>
      </c>
      <c r="B567" s="115" t="str">
        <f t="shared" si="2"/>
        <v>C566</v>
      </c>
      <c r="C567" s="116" t="s">
        <v>1127</v>
      </c>
      <c r="D567" s="116" t="s">
        <v>1196</v>
      </c>
      <c r="E567" s="116" t="s">
        <v>1197</v>
      </c>
      <c r="F567" s="117" t="s">
        <v>37</v>
      </c>
      <c r="G567" s="119">
        <v>2000</v>
      </c>
      <c r="H567" s="117">
        <v>10</v>
      </c>
      <c r="I567" s="117" t="s">
        <v>153</v>
      </c>
      <c r="J567" s="117">
        <v>0</v>
      </c>
      <c r="K567" s="117" t="s">
        <v>133</v>
      </c>
      <c r="L567" s="117" t="s">
        <v>133</v>
      </c>
      <c r="M567" s="117" t="s">
        <v>133</v>
      </c>
      <c r="N567" s="118"/>
    </row>
    <row r="568" spans="1:14" ht="15.75" customHeight="1">
      <c r="A568" s="114">
        <v>567</v>
      </c>
      <c r="B568" s="115" t="str">
        <f t="shared" si="2"/>
        <v>C567</v>
      </c>
      <c r="C568" s="116" t="s">
        <v>1127</v>
      </c>
      <c r="D568" s="116" t="s">
        <v>1155</v>
      </c>
      <c r="E568" s="116" t="s">
        <v>1198</v>
      </c>
      <c r="F568" s="117" t="s">
        <v>37</v>
      </c>
      <c r="G568" s="119">
        <v>91636</v>
      </c>
      <c r="H568" s="117">
        <v>50</v>
      </c>
      <c r="I568" s="117" t="s">
        <v>153</v>
      </c>
      <c r="J568" s="117">
        <v>0</v>
      </c>
      <c r="K568" s="117" t="s">
        <v>133</v>
      </c>
      <c r="L568" s="117" t="s">
        <v>133</v>
      </c>
      <c r="M568" s="117" t="s">
        <v>133</v>
      </c>
      <c r="N568" s="117" t="s">
        <v>133</v>
      </c>
    </row>
    <row r="569" spans="1:14" ht="15.75" customHeight="1">
      <c r="A569" s="114">
        <v>568</v>
      </c>
      <c r="B569" s="115" t="str">
        <f t="shared" si="2"/>
        <v>C568</v>
      </c>
      <c r="C569" s="116" t="s">
        <v>1127</v>
      </c>
      <c r="D569" s="116" t="s">
        <v>1155</v>
      </c>
      <c r="E569" s="116" t="s">
        <v>1199</v>
      </c>
      <c r="F569" s="117" t="s">
        <v>37</v>
      </c>
      <c r="G569" s="119">
        <v>7000</v>
      </c>
      <c r="H569" s="117">
        <v>20</v>
      </c>
      <c r="I569" s="117" t="s">
        <v>153</v>
      </c>
      <c r="J569" s="117">
        <v>0</v>
      </c>
      <c r="K569" s="117" t="s">
        <v>133</v>
      </c>
      <c r="L569" s="117" t="s">
        <v>133</v>
      </c>
      <c r="M569" s="117" t="s">
        <v>133</v>
      </c>
      <c r="N569" s="117" t="s">
        <v>133</v>
      </c>
    </row>
    <row r="570" spans="1:14" ht="15.75" customHeight="1">
      <c r="A570" s="114">
        <v>569</v>
      </c>
      <c r="B570" s="115" t="str">
        <f t="shared" si="2"/>
        <v>C569</v>
      </c>
      <c r="C570" s="118" t="s">
        <v>1200</v>
      </c>
      <c r="D570" s="116" t="s">
        <v>1201</v>
      </c>
      <c r="E570" s="116" t="s">
        <v>1202</v>
      </c>
      <c r="F570" s="117" t="s">
        <v>163</v>
      </c>
      <c r="G570" s="119">
        <v>1081</v>
      </c>
      <c r="H570" s="117">
        <v>2</v>
      </c>
      <c r="I570" s="117" t="s">
        <v>153</v>
      </c>
      <c r="J570" s="117">
        <v>0</v>
      </c>
      <c r="K570" s="118"/>
      <c r="L570" s="118"/>
      <c r="M570" s="118"/>
      <c r="N570" s="118"/>
    </row>
    <row r="571" spans="1:14" ht="15.75" customHeight="1">
      <c r="A571" s="114">
        <v>570</v>
      </c>
      <c r="B571" s="115" t="str">
        <f t="shared" si="2"/>
        <v>C570</v>
      </c>
      <c r="C571" s="118" t="s">
        <v>1200</v>
      </c>
      <c r="D571" s="118" t="s">
        <v>1203</v>
      </c>
      <c r="E571" s="116" t="s">
        <v>1204</v>
      </c>
      <c r="F571" s="117" t="s">
        <v>589</v>
      </c>
      <c r="G571" s="119">
        <v>14700</v>
      </c>
      <c r="H571" s="117">
        <v>50</v>
      </c>
      <c r="I571" s="117" t="s">
        <v>153</v>
      </c>
      <c r="J571" s="117">
        <v>0</v>
      </c>
      <c r="K571" s="118"/>
      <c r="L571" s="118"/>
      <c r="M571" s="118"/>
      <c r="N571" s="118"/>
    </row>
    <row r="572" spans="1:14" ht="15.75" customHeight="1">
      <c r="A572" s="114">
        <v>571</v>
      </c>
      <c r="B572" s="115" t="str">
        <f t="shared" si="2"/>
        <v>C571</v>
      </c>
      <c r="C572" s="118" t="s">
        <v>1200</v>
      </c>
      <c r="D572" s="116" t="s">
        <v>1205</v>
      </c>
      <c r="E572" s="116" t="s">
        <v>1206</v>
      </c>
      <c r="F572" s="117" t="s">
        <v>589</v>
      </c>
      <c r="G572" s="117">
        <v>600</v>
      </c>
      <c r="H572" s="117">
        <v>3</v>
      </c>
      <c r="I572" s="117" t="s">
        <v>153</v>
      </c>
      <c r="J572" s="117">
        <v>0</v>
      </c>
      <c r="K572" s="118"/>
      <c r="L572" s="118"/>
      <c r="M572" s="118"/>
      <c r="N572" s="118"/>
    </row>
    <row r="573" spans="1:14" ht="15.75" customHeight="1">
      <c r="A573" s="114">
        <v>572</v>
      </c>
      <c r="B573" s="115" t="str">
        <f t="shared" si="2"/>
        <v>C572</v>
      </c>
      <c r="C573" s="118" t="s">
        <v>1200</v>
      </c>
      <c r="D573" s="116" t="s">
        <v>1205</v>
      </c>
      <c r="E573" s="116" t="s">
        <v>1207</v>
      </c>
      <c r="F573" s="117" t="s">
        <v>589</v>
      </c>
      <c r="G573" s="117">
        <v>750</v>
      </c>
      <c r="H573" s="117">
        <v>3</v>
      </c>
      <c r="I573" s="117" t="s">
        <v>153</v>
      </c>
      <c r="J573" s="117">
        <v>0</v>
      </c>
      <c r="K573" s="118"/>
      <c r="L573" s="117" t="s">
        <v>133</v>
      </c>
      <c r="M573" s="118"/>
      <c r="N573" s="118"/>
    </row>
    <row r="574" spans="1:14" ht="15.75" customHeight="1">
      <c r="A574" s="114">
        <v>573</v>
      </c>
      <c r="B574" s="115" t="str">
        <f t="shared" si="2"/>
        <v>C573</v>
      </c>
      <c r="C574" s="118" t="s">
        <v>1200</v>
      </c>
      <c r="D574" s="118" t="s">
        <v>1208</v>
      </c>
      <c r="E574" s="116" t="s">
        <v>1209</v>
      </c>
      <c r="F574" s="117" t="s">
        <v>1210</v>
      </c>
      <c r="G574" s="119">
        <v>70000</v>
      </c>
      <c r="H574" s="117">
        <v>50</v>
      </c>
      <c r="I574" s="117" t="s">
        <v>153</v>
      </c>
      <c r="J574" s="117">
        <v>0</v>
      </c>
      <c r="K574" s="117" t="s">
        <v>133</v>
      </c>
      <c r="L574" s="117" t="s">
        <v>133</v>
      </c>
      <c r="M574" s="117" t="s">
        <v>133</v>
      </c>
      <c r="N574" s="117" t="s">
        <v>133</v>
      </c>
    </row>
    <row r="575" spans="1:14" ht="15.75" customHeight="1">
      <c r="A575" s="114">
        <v>574</v>
      </c>
      <c r="B575" s="115" t="str">
        <f t="shared" si="2"/>
        <v>C574</v>
      </c>
      <c r="C575" s="118" t="s">
        <v>1200</v>
      </c>
      <c r="D575" s="118" t="s">
        <v>1211</v>
      </c>
      <c r="E575" s="116" t="s">
        <v>1212</v>
      </c>
      <c r="F575" s="117" t="s">
        <v>37</v>
      </c>
      <c r="G575" s="119">
        <v>14700</v>
      </c>
      <c r="H575" s="117">
        <v>20</v>
      </c>
      <c r="I575" s="117" t="s">
        <v>153</v>
      </c>
      <c r="J575" s="117">
        <v>0</v>
      </c>
      <c r="K575" s="117" t="s">
        <v>133</v>
      </c>
      <c r="L575" s="117" t="s">
        <v>133</v>
      </c>
      <c r="M575" s="117" t="s">
        <v>133</v>
      </c>
      <c r="N575" s="117" t="s">
        <v>133</v>
      </c>
    </row>
    <row r="576" spans="1:14" ht="15.75" customHeight="1">
      <c r="A576" s="114">
        <v>575</v>
      </c>
      <c r="B576" s="115" t="str">
        <f t="shared" si="2"/>
        <v>C575</v>
      </c>
      <c r="C576" s="118" t="s">
        <v>1200</v>
      </c>
      <c r="D576" s="118" t="s">
        <v>1211</v>
      </c>
      <c r="E576" s="116" t="s">
        <v>1213</v>
      </c>
      <c r="F576" s="117" t="s">
        <v>37</v>
      </c>
      <c r="G576" s="119">
        <v>13000</v>
      </c>
      <c r="H576" s="117">
        <v>20</v>
      </c>
      <c r="I576" s="117" t="s">
        <v>153</v>
      </c>
      <c r="J576" s="117">
        <v>0</v>
      </c>
      <c r="K576" s="117" t="s">
        <v>133</v>
      </c>
      <c r="L576" s="117" t="s">
        <v>133</v>
      </c>
      <c r="M576" s="117" t="s">
        <v>133</v>
      </c>
      <c r="N576" s="117" t="s">
        <v>133</v>
      </c>
    </row>
    <row r="577" spans="1:14" ht="15.75" customHeight="1">
      <c r="A577" s="114">
        <v>576</v>
      </c>
      <c r="B577" s="115" t="str">
        <f t="shared" si="2"/>
        <v>C576</v>
      </c>
      <c r="C577" s="118" t="s">
        <v>1200</v>
      </c>
      <c r="D577" s="118" t="s">
        <v>1214</v>
      </c>
      <c r="E577" s="116" t="s">
        <v>1215</v>
      </c>
      <c r="F577" s="117" t="s">
        <v>37</v>
      </c>
      <c r="G577" s="119">
        <v>29400</v>
      </c>
      <c r="H577" s="117">
        <v>50</v>
      </c>
      <c r="I577" s="117" t="s">
        <v>153</v>
      </c>
      <c r="J577" s="117">
        <v>0</v>
      </c>
      <c r="K577" s="117" t="s">
        <v>133</v>
      </c>
      <c r="L577" s="117" t="s">
        <v>133</v>
      </c>
      <c r="M577" s="117" t="s">
        <v>133</v>
      </c>
      <c r="N577" s="117" t="s">
        <v>133</v>
      </c>
    </row>
    <row r="578" spans="1:14" ht="15.75" customHeight="1">
      <c r="A578" s="114">
        <v>577</v>
      </c>
      <c r="B578" s="115" t="str">
        <f t="shared" si="2"/>
        <v>C577</v>
      </c>
      <c r="C578" s="118" t="s">
        <v>1200</v>
      </c>
      <c r="D578" s="118" t="s">
        <v>1214</v>
      </c>
      <c r="E578" s="116" t="s">
        <v>1216</v>
      </c>
      <c r="F578" s="117" t="s">
        <v>37</v>
      </c>
      <c r="G578" s="119">
        <v>32340</v>
      </c>
      <c r="H578" s="117">
        <v>50</v>
      </c>
      <c r="I578" s="117" t="s">
        <v>153</v>
      </c>
      <c r="J578" s="117">
        <v>0</v>
      </c>
      <c r="K578" s="117" t="s">
        <v>133</v>
      </c>
      <c r="L578" s="117" t="s">
        <v>133</v>
      </c>
      <c r="M578" s="117" t="s">
        <v>133</v>
      </c>
      <c r="N578" s="117" t="s">
        <v>133</v>
      </c>
    </row>
    <row r="579" spans="1:14" ht="15.75" customHeight="1">
      <c r="A579" s="114">
        <v>578</v>
      </c>
      <c r="B579" s="115" t="str">
        <f t="shared" si="2"/>
        <v>C578</v>
      </c>
      <c r="C579" s="118" t="s">
        <v>1200</v>
      </c>
      <c r="D579" s="118" t="s">
        <v>1217</v>
      </c>
      <c r="E579" s="116" t="s">
        <v>1218</v>
      </c>
      <c r="F579" s="117" t="s">
        <v>1175</v>
      </c>
      <c r="G579" s="117">
        <v>40</v>
      </c>
      <c r="H579" s="117">
        <v>1</v>
      </c>
      <c r="I579" s="117" t="s">
        <v>153</v>
      </c>
      <c r="J579" s="117">
        <v>0</v>
      </c>
      <c r="K579" s="117" t="s">
        <v>133</v>
      </c>
      <c r="L579" s="117" t="s">
        <v>133</v>
      </c>
      <c r="M579" s="117" t="s">
        <v>133</v>
      </c>
      <c r="N579" s="117" t="s">
        <v>133</v>
      </c>
    </row>
    <row r="580" spans="1:14" ht="15.75" customHeight="1">
      <c r="A580" s="114">
        <v>579</v>
      </c>
      <c r="B580" s="115" t="str">
        <f t="shared" si="2"/>
        <v>C579</v>
      </c>
      <c r="C580" s="118" t="s">
        <v>1200</v>
      </c>
      <c r="D580" s="118" t="s">
        <v>1219</v>
      </c>
      <c r="E580" s="116" t="s">
        <v>1220</v>
      </c>
      <c r="F580" s="117" t="s">
        <v>37</v>
      </c>
      <c r="G580" s="119">
        <v>860000</v>
      </c>
      <c r="H580" s="117">
        <v>500</v>
      </c>
      <c r="I580" s="117" t="s">
        <v>153</v>
      </c>
      <c r="J580" s="117">
        <v>0</v>
      </c>
      <c r="K580" s="117" t="s">
        <v>133</v>
      </c>
      <c r="L580" s="117" t="s">
        <v>133</v>
      </c>
      <c r="M580" s="117" t="s">
        <v>133</v>
      </c>
      <c r="N580" s="117" t="s">
        <v>133</v>
      </c>
    </row>
    <row r="581" spans="1:14" ht="15.75" customHeight="1">
      <c r="A581" s="114">
        <v>580</v>
      </c>
      <c r="B581" s="115" t="str">
        <f t="shared" si="2"/>
        <v>C580</v>
      </c>
      <c r="C581" s="118" t="s">
        <v>1200</v>
      </c>
      <c r="D581" s="116" t="s">
        <v>1219</v>
      </c>
      <c r="E581" s="116" t="s">
        <v>1221</v>
      </c>
      <c r="F581" s="117" t="s">
        <v>37</v>
      </c>
      <c r="G581" s="119">
        <v>100000</v>
      </c>
      <c r="H581" s="117">
        <v>200</v>
      </c>
      <c r="I581" s="117" t="s">
        <v>153</v>
      </c>
      <c r="J581" s="117">
        <v>0</v>
      </c>
      <c r="K581" s="117" t="s">
        <v>133</v>
      </c>
      <c r="L581" s="117" t="s">
        <v>133</v>
      </c>
      <c r="M581" s="117" t="s">
        <v>133</v>
      </c>
      <c r="N581" s="117" t="s">
        <v>133</v>
      </c>
    </row>
    <row r="582" spans="1:14" ht="15.75" customHeight="1">
      <c r="A582" s="114">
        <v>581</v>
      </c>
      <c r="B582" s="115" t="str">
        <f t="shared" si="2"/>
        <v>C581</v>
      </c>
      <c r="C582" s="118" t="s">
        <v>1200</v>
      </c>
      <c r="D582" s="118" t="s">
        <v>1222</v>
      </c>
      <c r="E582" s="116" t="s">
        <v>1223</v>
      </c>
      <c r="F582" s="117" t="s">
        <v>37</v>
      </c>
      <c r="G582" s="117">
        <v>420</v>
      </c>
      <c r="H582" s="117">
        <v>10</v>
      </c>
      <c r="I582" s="117" t="s">
        <v>153</v>
      </c>
      <c r="J582" s="117">
        <v>0</v>
      </c>
      <c r="K582" s="117" t="s">
        <v>133</v>
      </c>
      <c r="L582" s="117" t="s">
        <v>133</v>
      </c>
      <c r="M582" s="117" t="s">
        <v>133</v>
      </c>
      <c r="N582" s="117" t="s">
        <v>133</v>
      </c>
    </row>
    <row r="583" spans="1:14" ht="15.75" customHeight="1">
      <c r="A583" s="114">
        <v>582</v>
      </c>
      <c r="B583" s="115" t="str">
        <f t="shared" si="2"/>
        <v>C582</v>
      </c>
      <c r="C583" s="118" t="s">
        <v>1200</v>
      </c>
      <c r="D583" s="116" t="s">
        <v>1224</v>
      </c>
      <c r="E583" s="116" t="s">
        <v>1225</v>
      </c>
      <c r="F583" s="117" t="s">
        <v>37</v>
      </c>
      <c r="G583" s="119">
        <v>1359750</v>
      </c>
      <c r="H583" s="117">
        <v>200</v>
      </c>
      <c r="I583" s="117" t="s">
        <v>153</v>
      </c>
      <c r="J583" s="117">
        <v>0</v>
      </c>
      <c r="K583" s="117" t="s">
        <v>133</v>
      </c>
      <c r="L583" s="117" t="s">
        <v>133</v>
      </c>
      <c r="M583" s="117" t="s">
        <v>133</v>
      </c>
      <c r="N583" s="117" t="s">
        <v>133</v>
      </c>
    </row>
    <row r="584" spans="1:14" ht="15.75" customHeight="1">
      <c r="A584" s="114">
        <v>583</v>
      </c>
      <c r="B584" s="115" t="str">
        <f t="shared" si="2"/>
        <v>C583</v>
      </c>
      <c r="C584" s="118" t="s">
        <v>1200</v>
      </c>
      <c r="D584" s="118" t="s">
        <v>1224</v>
      </c>
      <c r="E584" s="116" t="s">
        <v>1226</v>
      </c>
      <c r="F584" s="117" t="s">
        <v>37</v>
      </c>
      <c r="G584" s="119">
        <v>336000</v>
      </c>
      <c r="H584" s="117">
        <v>100</v>
      </c>
      <c r="I584" s="117" t="s">
        <v>153</v>
      </c>
      <c r="J584" s="117">
        <v>0</v>
      </c>
      <c r="K584" s="117" t="s">
        <v>133</v>
      </c>
      <c r="L584" s="117" t="s">
        <v>133</v>
      </c>
      <c r="M584" s="117" t="s">
        <v>133</v>
      </c>
      <c r="N584" s="117" t="s">
        <v>133</v>
      </c>
    </row>
    <row r="585" spans="1:14" ht="15.75" customHeight="1">
      <c r="A585" s="114">
        <v>584</v>
      </c>
      <c r="B585" s="115" t="str">
        <f t="shared" si="2"/>
        <v>C584</v>
      </c>
      <c r="C585" s="118" t="s">
        <v>1200</v>
      </c>
      <c r="D585" s="118" t="s">
        <v>1227</v>
      </c>
      <c r="E585" s="116" t="s">
        <v>1228</v>
      </c>
      <c r="F585" s="117" t="s">
        <v>37</v>
      </c>
      <c r="G585" s="119">
        <v>68145</v>
      </c>
      <c r="H585" s="117">
        <v>25</v>
      </c>
      <c r="I585" s="117" t="s">
        <v>153</v>
      </c>
      <c r="J585" s="117">
        <v>0</v>
      </c>
      <c r="K585" s="117" t="s">
        <v>133</v>
      </c>
      <c r="L585" s="117" t="s">
        <v>133</v>
      </c>
      <c r="M585" s="117" t="s">
        <v>133</v>
      </c>
      <c r="N585" s="117" t="s">
        <v>133</v>
      </c>
    </row>
    <row r="586" spans="1:14" ht="15.75" customHeight="1">
      <c r="A586" s="114">
        <v>585</v>
      </c>
      <c r="B586" s="115" t="str">
        <f t="shared" si="2"/>
        <v>C585</v>
      </c>
      <c r="C586" s="118" t="s">
        <v>1200</v>
      </c>
      <c r="D586" s="116" t="s">
        <v>1229</v>
      </c>
      <c r="E586" s="116" t="s">
        <v>1230</v>
      </c>
      <c r="F586" s="117" t="s">
        <v>37</v>
      </c>
      <c r="G586" s="119">
        <v>40000</v>
      </c>
      <c r="H586" s="117">
        <v>50</v>
      </c>
      <c r="I586" s="117" t="s">
        <v>153</v>
      </c>
      <c r="J586" s="117">
        <v>0</v>
      </c>
      <c r="K586" s="117" t="s">
        <v>133</v>
      </c>
      <c r="L586" s="117" t="s">
        <v>133</v>
      </c>
      <c r="M586" s="117" t="s">
        <v>133</v>
      </c>
      <c r="N586" s="117" t="s">
        <v>133</v>
      </c>
    </row>
    <row r="587" spans="1:14" ht="15.75" customHeight="1">
      <c r="A587" s="114">
        <v>586</v>
      </c>
      <c r="B587" s="115" t="str">
        <f t="shared" si="2"/>
        <v>C586</v>
      </c>
      <c r="C587" s="118" t="s">
        <v>1200</v>
      </c>
      <c r="D587" s="118" t="s">
        <v>1231</v>
      </c>
      <c r="E587" s="116" t="s">
        <v>1232</v>
      </c>
      <c r="F587" s="117" t="s">
        <v>37</v>
      </c>
      <c r="G587" s="117">
        <v>650</v>
      </c>
      <c r="H587" s="117">
        <v>10</v>
      </c>
      <c r="I587" s="117" t="s">
        <v>153</v>
      </c>
      <c r="J587" s="117">
        <v>0</v>
      </c>
      <c r="K587" s="117" t="s">
        <v>133</v>
      </c>
      <c r="L587" s="117" t="s">
        <v>133</v>
      </c>
      <c r="M587" s="117" t="s">
        <v>133</v>
      </c>
      <c r="N587" s="117" t="s">
        <v>133</v>
      </c>
    </row>
    <row r="588" spans="1:14" ht="15.75" customHeight="1">
      <c r="A588" s="114">
        <v>587</v>
      </c>
      <c r="B588" s="115" t="str">
        <f t="shared" si="2"/>
        <v>C587</v>
      </c>
      <c r="C588" s="118" t="s">
        <v>1200</v>
      </c>
      <c r="D588" s="118" t="s">
        <v>1233</v>
      </c>
      <c r="E588" s="116" t="s">
        <v>1234</v>
      </c>
      <c r="F588" s="117" t="s">
        <v>37</v>
      </c>
      <c r="G588" s="119">
        <v>300000</v>
      </c>
      <c r="H588" s="117">
        <v>50</v>
      </c>
      <c r="I588" s="117" t="s">
        <v>153</v>
      </c>
      <c r="J588" s="117">
        <v>0</v>
      </c>
      <c r="K588" s="118"/>
      <c r="L588" s="117" t="s">
        <v>133</v>
      </c>
      <c r="M588" s="118"/>
      <c r="N588" s="117" t="s">
        <v>133</v>
      </c>
    </row>
    <row r="589" spans="1:14" ht="15.75" customHeight="1">
      <c r="A589" s="114">
        <v>588</v>
      </c>
      <c r="B589" s="115" t="str">
        <f t="shared" si="2"/>
        <v>C588</v>
      </c>
      <c r="C589" s="118" t="s">
        <v>1200</v>
      </c>
      <c r="D589" s="116" t="s">
        <v>1235</v>
      </c>
      <c r="E589" s="116" t="s">
        <v>1236</v>
      </c>
      <c r="F589" s="117" t="s">
        <v>37</v>
      </c>
      <c r="G589" s="119">
        <v>10996</v>
      </c>
      <c r="H589" s="117">
        <v>30</v>
      </c>
      <c r="I589" s="117" t="s">
        <v>153</v>
      </c>
      <c r="J589" s="117">
        <v>0</v>
      </c>
      <c r="K589" s="117" t="s">
        <v>133</v>
      </c>
      <c r="L589" s="117" t="s">
        <v>133</v>
      </c>
      <c r="M589" s="117" t="s">
        <v>133</v>
      </c>
      <c r="N589" s="117" t="s">
        <v>133</v>
      </c>
    </row>
    <row r="590" spans="1:14" ht="15.75" customHeight="1">
      <c r="A590" s="114">
        <v>589</v>
      </c>
      <c r="B590" s="115" t="str">
        <f t="shared" si="2"/>
        <v>C589</v>
      </c>
      <c r="C590" s="118" t="s">
        <v>1200</v>
      </c>
      <c r="D590" s="116" t="s">
        <v>1237</v>
      </c>
      <c r="E590" s="116" t="s">
        <v>1238</v>
      </c>
      <c r="F590" s="117" t="s">
        <v>37</v>
      </c>
      <c r="G590" s="119">
        <v>125000</v>
      </c>
      <c r="H590" s="117">
        <v>20</v>
      </c>
      <c r="I590" s="117" t="s">
        <v>153</v>
      </c>
      <c r="J590" s="117">
        <v>0</v>
      </c>
      <c r="K590" s="118"/>
      <c r="L590" s="117" t="s">
        <v>133</v>
      </c>
      <c r="M590" s="118"/>
      <c r="N590" s="117" t="s">
        <v>133</v>
      </c>
    </row>
    <row r="591" spans="1:14" ht="15.75" customHeight="1">
      <c r="A591" s="114">
        <v>590</v>
      </c>
      <c r="B591" s="115" t="str">
        <f t="shared" si="2"/>
        <v>C590</v>
      </c>
      <c r="C591" s="118" t="s">
        <v>1200</v>
      </c>
      <c r="D591" s="116" t="s">
        <v>1239</v>
      </c>
      <c r="E591" s="116" t="s">
        <v>1240</v>
      </c>
      <c r="F591" s="117" t="s">
        <v>37</v>
      </c>
      <c r="G591" s="119">
        <v>12000</v>
      </c>
      <c r="H591" s="117">
        <v>20</v>
      </c>
      <c r="I591" s="117" t="s">
        <v>153</v>
      </c>
      <c r="J591" s="117">
        <v>0</v>
      </c>
      <c r="K591" s="118"/>
      <c r="L591" s="117" t="s">
        <v>133</v>
      </c>
      <c r="M591" s="118"/>
      <c r="N591" s="117" t="s">
        <v>133</v>
      </c>
    </row>
    <row r="592" spans="1:14" ht="15.75" customHeight="1">
      <c r="A592" s="114">
        <v>591</v>
      </c>
      <c r="B592" s="115" t="str">
        <f t="shared" si="2"/>
        <v>C591</v>
      </c>
      <c r="C592" s="118" t="s">
        <v>1200</v>
      </c>
      <c r="D592" s="116" t="s">
        <v>1239</v>
      </c>
      <c r="E592" s="116" t="s">
        <v>1241</v>
      </c>
      <c r="F592" s="117" t="s">
        <v>37</v>
      </c>
      <c r="G592" s="119">
        <v>1200</v>
      </c>
      <c r="H592" s="117">
        <v>10</v>
      </c>
      <c r="I592" s="117" t="s">
        <v>153</v>
      </c>
      <c r="J592" s="117">
        <v>0</v>
      </c>
      <c r="K592" s="118"/>
      <c r="L592" s="118"/>
      <c r="M592" s="118"/>
      <c r="N592" s="117" t="s">
        <v>133</v>
      </c>
    </row>
    <row r="593" spans="1:14" ht="15.75" customHeight="1">
      <c r="A593" s="114">
        <v>592</v>
      </c>
      <c r="B593" s="115" t="str">
        <f t="shared" si="2"/>
        <v>C592</v>
      </c>
      <c r="C593" s="118" t="s">
        <v>1200</v>
      </c>
      <c r="D593" s="118" t="s">
        <v>1239</v>
      </c>
      <c r="E593" s="116" t="s">
        <v>1242</v>
      </c>
      <c r="F593" s="117" t="s">
        <v>37</v>
      </c>
      <c r="G593" s="119">
        <v>2000</v>
      </c>
      <c r="H593" s="117">
        <v>10</v>
      </c>
      <c r="I593" s="117" t="s">
        <v>153</v>
      </c>
      <c r="J593" s="117">
        <v>0</v>
      </c>
      <c r="K593" s="118"/>
      <c r="L593" s="118"/>
      <c r="M593" s="118"/>
      <c r="N593" s="117" t="s">
        <v>133</v>
      </c>
    </row>
    <row r="594" spans="1:14" ht="15.75" customHeight="1">
      <c r="A594" s="114">
        <v>593</v>
      </c>
      <c r="B594" s="115" t="str">
        <f t="shared" si="2"/>
        <v>C593</v>
      </c>
      <c r="C594" s="118" t="s">
        <v>1200</v>
      </c>
      <c r="D594" s="116" t="s">
        <v>1243</v>
      </c>
      <c r="E594" s="116" t="s">
        <v>1244</v>
      </c>
      <c r="F594" s="117" t="s">
        <v>163</v>
      </c>
      <c r="G594" s="117">
        <v>42</v>
      </c>
      <c r="H594" s="117">
        <v>2</v>
      </c>
      <c r="I594" s="117" t="s">
        <v>153</v>
      </c>
      <c r="J594" s="117">
        <v>0</v>
      </c>
      <c r="K594" s="118"/>
      <c r="L594" s="118"/>
      <c r="M594" s="118"/>
      <c r="N594" s="117" t="s">
        <v>133</v>
      </c>
    </row>
    <row r="595" spans="1:14" ht="15.75" customHeight="1">
      <c r="A595" s="114">
        <v>594</v>
      </c>
      <c r="B595" s="115" t="str">
        <f t="shared" si="2"/>
        <v>C594</v>
      </c>
      <c r="C595" s="118" t="s">
        <v>1200</v>
      </c>
      <c r="D595" s="116" t="s">
        <v>1245</v>
      </c>
      <c r="E595" s="116" t="s">
        <v>1246</v>
      </c>
      <c r="F595" s="117" t="s">
        <v>163</v>
      </c>
      <c r="G595" s="117">
        <v>38</v>
      </c>
      <c r="H595" s="117">
        <v>2</v>
      </c>
      <c r="I595" s="117" t="s">
        <v>153</v>
      </c>
      <c r="J595" s="117">
        <v>0</v>
      </c>
      <c r="K595" s="118"/>
      <c r="L595" s="118"/>
      <c r="M595" s="118"/>
      <c r="N595" s="117" t="s">
        <v>133</v>
      </c>
    </row>
    <row r="596" spans="1:14" ht="15.75" customHeight="1">
      <c r="A596" s="114">
        <v>595</v>
      </c>
      <c r="B596" s="115" t="str">
        <f t="shared" si="2"/>
        <v>C595</v>
      </c>
      <c r="C596" s="118" t="s">
        <v>1200</v>
      </c>
      <c r="D596" s="116" t="s">
        <v>1247</v>
      </c>
      <c r="E596" s="116" t="s">
        <v>1248</v>
      </c>
      <c r="F596" s="117" t="s">
        <v>37</v>
      </c>
      <c r="G596" s="119">
        <v>6000</v>
      </c>
      <c r="H596" s="117">
        <v>10</v>
      </c>
      <c r="I596" s="117" t="s">
        <v>153</v>
      </c>
      <c r="J596" s="117">
        <v>0</v>
      </c>
      <c r="K596" s="118"/>
      <c r="L596" s="118"/>
      <c r="M596" s="118"/>
      <c r="N596" s="117" t="s">
        <v>133</v>
      </c>
    </row>
    <row r="597" spans="1:14" ht="15.75" customHeight="1">
      <c r="A597" s="114">
        <v>596</v>
      </c>
      <c r="B597" s="115" t="str">
        <f t="shared" si="2"/>
        <v>C596</v>
      </c>
      <c r="C597" s="118" t="s">
        <v>1200</v>
      </c>
      <c r="D597" s="116" t="s">
        <v>1249</v>
      </c>
      <c r="E597" s="116" t="s">
        <v>1250</v>
      </c>
      <c r="F597" s="117" t="s">
        <v>163</v>
      </c>
      <c r="G597" s="119">
        <v>2505</v>
      </c>
      <c r="H597" s="117">
        <v>3</v>
      </c>
      <c r="I597" s="117" t="s">
        <v>153</v>
      </c>
      <c r="J597" s="117">
        <v>0</v>
      </c>
      <c r="K597" s="118"/>
      <c r="L597" s="118"/>
      <c r="M597" s="118"/>
      <c r="N597" s="117" t="s">
        <v>133</v>
      </c>
    </row>
    <row r="598" spans="1:14" ht="15.75" customHeight="1">
      <c r="A598" s="114">
        <v>597</v>
      </c>
      <c r="B598" s="115" t="str">
        <f t="shared" si="2"/>
        <v>C597</v>
      </c>
      <c r="C598" s="118" t="s">
        <v>1200</v>
      </c>
      <c r="D598" s="116" t="s">
        <v>1251</v>
      </c>
      <c r="E598" s="116" t="s">
        <v>1252</v>
      </c>
      <c r="F598" s="117" t="s">
        <v>163</v>
      </c>
      <c r="G598" s="119">
        <v>3000</v>
      </c>
      <c r="H598" s="117">
        <v>5</v>
      </c>
      <c r="I598" s="117" t="s">
        <v>153</v>
      </c>
      <c r="J598" s="117">
        <v>0</v>
      </c>
      <c r="K598" s="118"/>
      <c r="L598" s="118"/>
      <c r="M598" s="118"/>
      <c r="N598" s="117" t="s">
        <v>133</v>
      </c>
    </row>
    <row r="599" spans="1:14" ht="15.75" customHeight="1">
      <c r="A599" s="114">
        <v>598</v>
      </c>
      <c r="B599" s="115" t="str">
        <f t="shared" si="2"/>
        <v>C598</v>
      </c>
      <c r="C599" s="118" t="s">
        <v>1200</v>
      </c>
      <c r="D599" s="116" t="s">
        <v>1253</v>
      </c>
      <c r="E599" s="116" t="s">
        <v>1254</v>
      </c>
      <c r="F599" s="117" t="s">
        <v>163</v>
      </c>
      <c r="G599" s="117">
        <v>50</v>
      </c>
      <c r="H599" s="117">
        <v>2</v>
      </c>
      <c r="I599" s="117" t="s">
        <v>153</v>
      </c>
      <c r="J599" s="117">
        <v>0</v>
      </c>
      <c r="K599" s="118"/>
      <c r="L599" s="118"/>
      <c r="M599" s="118"/>
      <c r="N599" s="117" t="s">
        <v>133</v>
      </c>
    </row>
    <row r="600" spans="1:14" ht="15.75" customHeight="1">
      <c r="A600" s="114">
        <v>599</v>
      </c>
      <c r="B600" s="115" t="str">
        <f t="shared" si="2"/>
        <v>C599</v>
      </c>
      <c r="C600" s="118" t="s">
        <v>1200</v>
      </c>
      <c r="D600" s="116" t="s">
        <v>1255</v>
      </c>
      <c r="E600" s="116" t="s">
        <v>1256</v>
      </c>
      <c r="F600" s="117" t="s">
        <v>163</v>
      </c>
      <c r="G600" s="117">
        <v>50</v>
      </c>
      <c r="H600" s="117">
        <v>2</v>
      </c>
      <c r="I600" s="117" t="s">
        <v>153</v>
      </c>
      <c r="J600" s="117">
        <v>0</v>
      </c>
      <c r="K600" s="118"/>
      <c r="L600" s="118"/>
      <c r="M600" s="118"/>
      <c r="N600" s="117" t="s">
        <v>133</v>
      </c>
    </row>
    <row r="601" spans="1:14" ht="15.75" customHeight="1">
      <c r="A601" s="114">
        <v>600</v>
      </c>
      <c r="B601" s="115" t="str">
        <f t="shared" si="2"/>
        <v>C600</v>
      </c>
      <c r="C601" s="118" t="s">
        <v>1200</v>
      </c>
      <c r="D601" s="116" t="s">
        <v>1257</v>
      </c>
      <c r="E601" s="116" t="s">
        <v>1258</v>
      </c>
      <c r="F601" s="117" t="s">
        <v>163</v>
      </c>
      <c r="G601" s="117">
        <v>50</v>
      </c>
      <c r="H601" s="117">
        <v>2</v>
      </c>
      <c r="I601" s="117" t="s">
        <v>153</v>
      </c>
      <c r="J601" s="117">
        <v>0</v>
      </c>
      <c r="K601" s="118"/>
      <c r="L601" s="118"/>
      <c r="M601" s="118"/>
      <c r="N601" s="117" t="s">
        <v>133</v>
      </c>
    </row>
    <row r="602" spans="1:14" ht="15.75" customHeight="1">
      <c r="A602" s="114">
        <v>601</v>
      </c>
      <c r="B602" s="115" t="str">
        <f t="shared" si="2"/>
        <v>C601</v>
      </c>
      <c r="C602" s="118" t="s">
        <v>1200</v>
      </c>
      <c r="D602" s="116" t="s">
        <v>1259</v>
      </c>
      <c r="E602" s="116" t="s">
        <v>1260</v>
      </c>
      <c r="F602" s="117" t="s">
        <v>163</v>
      </c>
      <c r="G602" s="117">
        <v>353</v>
      </c>
      <c r="H602" s="117">
        <v>2</v>
      </c>
      <c r="I602" s="117" t="s">
        <v>153</v>
      </c>
      <c r="J602" s="117">
        <v>0</v>
      </c>
      <c r="K602" s="118"/>
      <c r="L602" s="118"/>
      <c r="M602" s="118"/>
      <c r="N602" s="117" t="s">
        <v>133</v>
      </c>
    </row>
    <row r="603" spans="1:14" ht="15.75" customHeight="1">
      <c r="A603" s="114">
        <v>602</v>
      </c>
      <c r="B603" s="115" t="str">
        <f t="shared" si="2"/>
        <v>C602</v>
      </c>
      <c r="C603" s="118" t="s">
        <v>1200</v>
      </c>
      <c r="D603" s="118" t="s">
        <v>1261</v>
      </c>
      <c r="E603" s="116" t="s">
        <v>1262</v>
      </c>
      <c r="F603" s="117" t="s">
        <v>37</v>
      </c>
      <c r="G603" s="119">
        <v>60000</v>
      </c>
      <c r="H603" s="117">
        <v>20</v>
      </c>
      <c r="I603" s="117" t="s">
        <v>153</v>
      </c>
      <c r="J603" s="117">
        <v>0</v>
      </c>
      <c r="K603" s="118"/>
      <c r="L603" s="118"/>
      <c r="M603" s="118"/>
      <c r="N603" s="117" t="s">
        <v>133</v>
      </c>
    </row>
    <row r="604" spans="1:14" ht="15.75" customHeight="1">
      <c r="A604" s="114">
        <v>603</v>
      </c>
      <c r="B604" s="115" t="str">
        <f t="shared" si="2"/>
        <v>C603</v>
      </c>
      <c r="C604" s="118" t="s">
        <v>1200</v>
      </c>
      <c r="D604" s="118" t="s">
        <v>1261</v>
      </c>
      <c r="E604" s="116" t="s">
        <v>1263</v>
      </c>
      <c r="F604" s="117" t="s">
        <v>37</v>
      </c>
      <c r="G604" s="119">
        <v>12000</v>
      </c>
      <c r="H604" s="117">
        <v>20</v>
      </c>
      <c r="I604" s="117" t="s">
        <v>153</v>
      </c>
      <c r="J604" s="117">
        <v>0</v>
      </c>
      <c r="K604" s="118"/>
      <c r="L604" s="118"/>
      <c r="M604" s="118"/>
      <c r="N604" s="117" t="s">
        <v>133</v>
      </c>
    </row>
    <row r="605" spans="1:14" ht="15.75" customHeight="1">
      <c r="A605" s="114">
        <v>604</v>
      </c>
      <c r="B605" s="115" t="str">
        <f t="shared" si="2"/>
        <v>C604</v>
      </c>
      <c r="C605" s="118" t="s">
        <v>1200</v>
      </c>
      <c r="D605" s="118" t="s">
        <v>1264</v>
      </c>
      <c r="E605" s="116" t="s">
        <v>1265</v>
      </c>
      <c r="F605" s="117" t="s">
        <v>37</v>
      </c>
      <c r="G605" s="119">
        <v>9500</v>
      </c>
      <c r="H605" s="117">
        <v>10</v>
      </c>
      <c r="I605" s="117" t="s">
        <v>153</v>
      </c>
      <c r="J605" s="117">
        <v>0</v>
      </c>
      <c r="K605" s="118"/>
      <c r="L605" s="118"/>
      <c r="M605" s="118"/>
      <c r="N605" s="117" t="s">
        <v>133</v>
      </c>
    </row>
    <row r="606" spans="1:14" ht="15.75" customHeight="1">
      <c r="A606" s="114">
        <v>605</v>
      </c>
      <c r="B606" s="115" t="str">
        <f t="shared" si="2"/>
        <v>C605</v>
      </c>
      <c r="C606" s="118" t="s">
        <v>1200</v>
      </c>
      <c r="D606" s="116" t="s">
        <v>1266</v>
      </c>
      <c r="E606" s="116" t="s">
        <v>1267</v>
      </c>
      <c r="F606" s="117" t="s">
        <v>37</v>
      </c>
      <c r="G606" s="119">
        <v>1000</v>
      </c>
      <c r="H606" s="117">
        <v>10</v>
      </c>
      <c r="I606" s="117" t="s">
        <v>153</v>
      </c>
      <c r="J606" s="117">
        <v>0</v>
      </c>
      <c r="K606" s="118"/>
      <c r="L606" s="118"/>
      <c r="M606" s="118"/>
      <c r="N606" s="117" t="s">
        <v>133</v>
      </c>
    </row>
    <row r="607" spans="1:14" ht="15.75" customHeight="1">
      <c r="A607" s="114">
        <v>606</v>
      </c>
      <c r="B607" s="115" t="str">
        <f t="shared" si="2"/>
        <v>C606</v>
      </c>
      <c r="C607" s="118" t="s">
        <v>1200</v>
      </c>
      <c r="D607" s="118" t="s">
        <v>1268</v>
      </c>
      <c r="E607" s="116" t="s">
        <v>1269</v>
      </c>
      <c r="F607" s="117" t="s">
        <v>37</v>
      </c>
      <c r="G607" s="117">
        <v>500</v>
      </c>
      <c r="H607" s="117">
        <v>5</v>
      </c>
      <c r="I607" s="117" t="s">
        <v>153</v>
      </c>
      <c r="J607" s="117">
        <v>0</v>
      </c>
      <c r="K607" s="118"/>
      <c r="L607" s="118"/>
      <c r="M607" s="118"/>
      <c r="N607" s="117" t="s">
        <v>133</v>
      </c>
    </row>
    <row r="608" spans="1:14" ht="15.75" customHeight="1">
      <c r="A608" s="114">
        <v>607</v>
      </c>
      <c r="B608" s="115" t="str">
        <f t="shared" si="2"/>
        <v>C607</v>
      </c>
      <c r="C608" s="118" t="s">
        <v>1200</v>
      </c>
      <c r="D608" s="116" t="s">
        <v>1270</v>
      </c>
      <c r="E608" s="118"/>
      <c r="F608" s="117" t="s">
        <v>37</v>
      </c>
      <c r="G608" s="119">
        <v>36000</v>
      </c>
      <c r="H608" s="117">
        <v>20</v>
      </c>
      <c r="I608" s="117" t="s">
        <v>153</v>
      </c>
      <c r="J608" s="117" t="s">
        <v>1271</v>
      </c>
      <c r="K608" s="118"/>
      <c r="L608" s="118"/>
      <c r="M608" s="118"/>
      <c r="N608" s="117" t="s">
        <v>133</v>
      </c>
    </row>
    <row r="609" spans="1:14" ht="15.75" customHeight="1">
      <c r="A609" s="114">
        <v>608</v>
      </c>
      <c r="B609" s="115" t="str">
        <f t="shared" si="2"/>
        <v>C608</v>
      </c>
      <c r="C609" s="118" t="s">
        <v>1200</v>
      </c>
      <c r="D609" s="116" t="s">
        <v>1272</v>
      </c>
      <c r="E609" s="118"/>
      <c r="F609" s="117" t="s">
        <v>37</v>
      </c>
      <c r="G609" s="119">
        <v>5000</v>
      </c>
      <c r="H609" s="117">
        <v>3</v>
      </c>
      <c r="I609" s="117" t="s">
        <v>153</v>
      </c>
      <c r="J609" s="117" t="s">
        <v>1273</v>
      </c>
      <c r="K609" s="118"/>
      <c r="L609" s="118"/>
      <c r="M609" s="118"/>
      <c r="N609" s="118"/>
    </row>
    <row r="610" spans="1:14" ht="15.75" customHeight="1">
      <c r="A610" s="114">
        <v>609</v>
      </c>
      <c r="B610" s="115" t="str">
        <f t="shared" si="2"/>
        <v>C609</v>
      </c>
      <c r="C610" s="118" t="s">
        <v>1200</v>
      </c>
      <c r="D610" s="116" t="s">
        <v>1274</v>
      </c>
      <c r="E610" s="118" t="s">
        <v>1275</v>
      </c>
      <c r="F610" s="117" t="s">
        <v>1276</v>
      </c>
      <c r="G610" s="117">
        <v>970</v>
      </c>
      <c r="H610" s="117">
        <v>3</v>
      </c>
      <c r="I610" s="117" t="s">
        <v>153</v>
      </c>
      <c r="J610" s="117">
        <v>0</v>
      </c>
      <c r="K610" s="118"/>
      <c r="L610" s="117" t="s">
        <v>133</v>
      </c>
      <c r="M610" s="117" t="s">
        <v>133</v>
      </c>
      <c r="N610" s="117" t="s">
        <v>133</v>
      </c>
    </row>
    <row r="611" spans="1:14" ht="15.75" customHeight="1">
      <c r="A611" s="114">
        <v>610</v>
      </c>
      <c r="B611" s="115" t="str">
        <f t="shared" si="2"/>
        <v>C610</v>
      </c>
      <c r="C611" s="118" t="s">
        <v>1200</v>
      </c>
      <c r="D611" s="116" t="s">
        <v>1274</v>
      </c>
      <c r="E611" s="118" t="s">
        <v>1277</v>
      </c>
      <c r="F611" s="117" t="s">
        <v>1276</v>
      </c>
      <c r="G611" s="117">
        <v>150</v>
      </c>
      <c r="H611" s="117">
        <v>3</v>
      </c>
      <c r="I611" s="117" t="s">
        <v>153</v>
      </c>
      <c r="J611" s="117">
        <v>0</v>
      </c>
      <c r="K611" s="118"/>
      <c r="L611" s="117" t="s">
        <v>133</v>
      </c>
      <c r="M611" s="117" t="s">
        <v>133</v>
      </c>
      <c r="N611" s="117" t="s">
        <v>133</v>
      </c>
    </row>
    <row r="612" spans="1:14" ht="15.75" customHeight="1">
      <c r="A612" s="114">
        <v>611</v>
      </c>
      <c r="B612" s="115" t="str">
        <f t="shared" si="2"/>
        <v>C611</v>
      </c>
      <c r="C612" s="118" t="s">
        <v>1200</v>
      </c>
      <c r="D612" s="116" t="s">
        <v>1274</v>
      </c>
      <c r="E612" s="118" t="s">
        <v>1278</v>
      </c>
      <c r="F612" s="117" t="s">
        <v>1276</v>
      </c>
      <c r="G612" s="117">
        <v>700</v>
      </c>
      <c r="H612" s="117">
        <v>3</v>
      </c>
      <c r="I612" s="117" t="s">
        <v>153</v>
      </c>
      <c r="J612" s="117">
        <v>0</v>
      </c>
      <c r="K612" s="118"/>
      <c r="L612" s="117" t="s">
        <v>133</v>
      </c>
      <c r="M612" s="117" t="s">
        <v>133</v>
      </c>
      <c r="N612" s="117" t="s">
        <v>133</v>
      </c>
    </row>
    <row r="613" spans="1:14" ht="15.75" customHeight="1">
      <c r="A613" s="114">
        <v>612</v>
      </c>
      <c r="B613" s="115" t="str">
        <f t="shared" si="2"/>
        <v>C612</v>
      </c>
      <c r="C613" s="118" t="s">
        <v>1200</v>
      </c>
      <c r="D613" s="116" t="s">
        <v>1279</v>
      </c>
      <c r="E613" s="116" t="s">
        <v>1280</v>
      </c>
      <c r="F613" s="117" t="s">
        <v>716</v>
      </c>
      <c r="G613" s="119">
        <v>21000</v>
      </c>
      <c r="H613" s="117">
        <v>20</v>
      </c>
      <c r="I613" s="117" t="s">
        <v>153</v>
      </c>
      <c r="J613" s="117" t="s">
        <v>1281</v>
      </c>
      <c r="K613" s="118"/>
      <c r="L613" s="117" t="s">
        <v>133</v>
      </c>
      <c r="M613" s="117" t="s">
        <v>133</v>
      </c>
      <c r="N613" s="117" t="s">
        <v>133</v>
      </c>
    </row>
    <row r="614" spans="1:14" ht="15.75" customHeight="1">
      <c r="A614" s="114">
        <v>613</v>
      </c>
      <c r="B614" s="115" t="str">
        <f t="shared" si="2"/>
        <v>C613</v>
      </c>
      <c r="C614" s="118" t="s">
        <v>1200</v>
      </c>
      <c r="D614" s="116" t="s">
        <v>1282</v>
      </c>
      <c r="E614" s="116" t="s">
        <v>1283</v>
      </c>
      <c r="F614" s="117" t="s">
        <v>589</v>
      </c>
      <c r="G614" s="119">
        <v>22680</v>
      </c>
      <c r="H614" s="117">
        <v>10</v>
      </c>
      <c r="I614" s="117" t="s">
        <v>153</v>
      </c>
      <c r="J614" s="117" t="s">
        <v>1284</v>
      </c>
      <c r="K614" s="117" t="s">
        <v>133</v>
      </c>
      <c r="L614" s="117" t="s">
        <v>133</v>
      </c>
      <c r="M614" s="117" t="s">
        <v>133</v>
      </c>
      <c r="N614" s="117" t="s">
        <v>133</v>
      </c>
    </row>
    <row r="615" spans="1:14" ht="15.75" customHeight="1">
      <c r="A615" s="114">
        <v>614</v>
      </c>
      <c r="B615" s="115" t="str">
        <f t="shared" si="2"/>
        <v>C614</v>
      </c>
      <c r="C615" s="118" t="s">
        <v>1200</v>
      </c>
      <c r="D615" s="116" t="s">
        <v>1282</v>
      </c>
      <c r="E615" s="116" t="s">
        <v>1285</v>
      </c>
      <c r="F615" s="117" t="s">
        <v>589</v>
      </c>
      <c r="G615" s="119">
        <v>3000</v>
      </c>
      <c r="H615" s="117">
        <v>10</v>
      </c>
      <c r="I615" s="117" t="s">
        <v>153</v>
      </c>
      <c r="J615" s="117">
        <v>0</v>
      </c>
      <c r="K615" s="118"/>
      <c r="L615" s="117" t="s">
        <v>133</v>
      </c>
      <c r="M615" s="117" t="s">
        <v>133</v>
      </c>
      <c r="N615" s="117" t="s">
        <v>133</v>
      </c>
    </row>
    <row r="616" spans="1:14" ht="15.75" customHeight="1">
      <c r="A616" s="114">
        <v>615</v>
      </c>
      <c r="B616" s="115" t="str">
        <f t="shared" si="2"/>
        <v>C615</v>
      </c>
      <c r="C616" s="118" t="s">
        <v>1200</v>
      </c>
      <c r="D616" s="116" t="s">
        <v>1286</v>
      </c>
      <c r="E616" s="116" t="s">
        <v>1287</v>
      </c>
      <c r="F616" s="117" t="s">
        <v>589</v>
      </c>
      <c r="G616" s="119">
        <v>1500</v>
      </c>
      <c r="H616" s="117">
        <v>5</v>
      </c>
      <c r="I616" s="117" t="s">
        <v>153</v>
      </c>
      <c r="J616" s="117">
        <v>0</v>
      </c>
      <c r="K616" s="118"/>
      <c r="L616" s="117" t="s">
        <v>133</v>
      </c>
      <c r="M616" s="118"/>
      <c r="N616" s="117" t="s">
        <v>133</v>
      </c>
    </row>
    <row r="617" spans="1:14" ht="15.75" customHeight="1">
      <c r="A617" s="114">
        <v>616</v>
      </c>
      <c r="B617" s="115" t="str">
        <f t="shared" si="2"/>
        <v>C616</v>
      </c>
      <c r="C617" s="118" t="s">
        <v>1200</v>
      </c>
      <c r="D617" s="116" t="s">
        <v>1288</v>
      </c>
      <c r="E617" s="116" t="s">
        <v>822</v>
      </c>
      <c r="F617" s="117" t="s">
        <v>716</v>
      </c>
      <c r="G617" s="119">
        <v>38000</v>
      </c>
      <c r="H617" s="117">
        <v>100</v>
      </c>
      <c r="I617" s="117" t="s">
        <v>153</v>
      </c>
      <c r="J617" s="117">
        <v>0</v>
      </c>
      <c r="K617" s="118"/>
      <c r="L617" s="117" t="s">
        <v>133</v>
      </c>
      <c r="M617" s="117" t="s">
        <v>133</v>
      </c>
      <c r="N617" s="117" t="s">
        <v>133</v>
      </c>
    </row>
    <row r="618" spans="1:14" ht="15.75" customHeight="1">
      <c r="A618" s="114">
        <v>617</v>
      </c>
      <c r="B618" s="115" t="str">
        <f t="shared" si="2"/>
        <v>C617</v>
      </c>
      <c r="C618" s="118" t="s">
        <v>1200</v>
      </c>
      <c r="D618" s="116" t="s">
        <v>1289</v>
      </c>
      <c r="E618" s="116" t="s">
        <v>1290</v>
      </c>
      <c r="F618" s="117" t="s">
        <v>37</v>
      </c>
      <c r="G618" s="117">
        <v>700</v>
      </c>
      <c r="H618" s="117">
        <v>20</v>
      </c>
      <c r="I618" s="117" t="s">
        <v>153</v>
      </c>
      <c r="J618" s="117">
        <v>0</v>
      </c>
      <c r="K618" s="117" t="s">
        <v>133</v>
      </c>
      <c r="L618" s="117" t="s">
        <v>133</v>
      </c>
      <c r="M618" s="117" t="s">
        <v>133</v>
      </c>
      <c r="N618" s="118"/>
    </row>
    <row r="619" spans="1:14" ht="15.75" customHeight="1">
      <c r="A619" s="114">
        <v>618</v>
      </c>
      <c r="B619" s="115" t="str">
        <f t="shared" si="2"/>
        <v>C618</v>
      </c>
      <c r="C619" s="118" t="s">
        <v>1200</v>
      </c>
      <c r="D619" s="116" t="s">
        <v>1291</v>
      </c>
      <c r="E619" s="116" t="s">
        <v>1292</v>
      </c>
      <c r="F619" s="117" t="s">
        <v>37</v>
      </c>
      <c r="G619" s="117">
        <v>600</v>
      </c>
      <c r="H619" s="117">
        <v>5</v>
      </c>
      <c r="I619" s="117" t="s">
        <v>153</v>
      </c>
      <c r="J619" s="117">
        <v>0</v>
      </c>
      <c r="K619" s="117" t="s">
        <v>133</v>
      </c>
      <c r="L619" s="117" t="s">
        <v>133</v>
      </c>
      <c r="M619" s="117" t="s">
        <v>133</v>
      </c>
      <c r="N619" s="118"/>
    </row>
    <row r="620" spans="1:14" ht="15.75" customHeight="1">
      <c r="A620" s="114">
        <v>619</v>
      </c>
      <c r="B620" s="115" t="str">
        <f t="shared" si="2"/>
        <v>C619</v>
      </c>
      <c r="C620" s="116" t="s">
        <v>1200</v>
      </c>
      <c r="D620" s="116" t="s">
        <v>1293</v>
      </c>
      <c r="E620" s="116" t="s">
        <v>1294</v>
      </c>
      <c r="F620" s="117" t="s">
        <v>37</v>
      </c>
      <c r="G620" s="119">
        <v>1000</v>
      </c>
      <c r="H620" s="117">
        <v>5</v>
      </c>
      <c r="I620" s="117" t="s">
        <v>153</v>
      </c>
      <c r="J620" s="117">
        <v>0</v>
      </c>
      <c r="K620" s="117" t="s">
        <v>133</v>
      </c>
      <c r="L620" s="117" t="s">
        <v>133</v>
      </c>
      <c r="M620" s="117" t="s">
        <v>133</v>
      </c>
      <c r="N620" s="118"/>
    </row>
    <row r="621" spans="1:14" ht="15.75" customHeight="1">
      <c r="A621" s="114">
        <v>620</v>
      </c>
      <c r="B621" s="115" t="str">
        <f t="shared" si="2"/>
        <v>C620</v>
      </c>
      <c r="C621" s="116" t="s">
        <v>1200</v>
      </c>
      <c r="D621" s="116" t="s">
        <v>1295</v>
      </c>
      <c r="E621" s="116" t="s">
        <v>1296</v>
      </c>
      <c r="F621" s="117" t="s">
        <v>37</v>
      </c>
      <c r="G621" s="119">
        <v>1000</v>
      </c>
      <c r="H621" s="117">
        <v>5</v>
      </c>
      <c r="I621" s="117" t="s">
        <v>153</v>
      </c>
      <c r="J621" s="117">
        <v>0</v>
      </c>
      <c r="K621" s="117" t="s">
        <v>133</v>
      </c>
      <c r="L621" s="117" t="s">
        <v>133</v>
      </c>
      <c r="M621" s="117" t="s">
        <v>133</v>
      </c>
      <c r="N621" s="118"/>
    </row>
    <row r="622" spans="1:14" ht="15.75" customHeight="1">
      <c r="A622" s="114">
        <v>621</v>
      </c>
      <c r="B622" s="115" t="str">
        <f t="shared" si="2"/>
        <v>C621</v>
      </c>
      <c r="C622" s="118" t="s">
        <v>1200</v>
      </c>
      <c r="D622" s="116" t="s">
        <v>1291</v>
      </c>
      <c r="E622" s="116" t="s">
        <v>1297</v>
      </c>
      <c r="F622" s="117" t="s">
        <v>37</v>
      </c>
      <c r="G622" s="119">
        <v>1000</v>
      </c>
      <c r="H622" s="117">
        <v>20</v>
      </c>
      <c r="I622" s="117" t="s">
        <v>153</v>
      </c>
      <c r="J622" s="117">
        <v>0</v>
      </c>
      <c r="K622" s="117" t="s">
        <v>133</v>
      </c>
      <c r="L622" s="117" t="s">
        <v>133</v>
      </c>
      <c r="M622" s="117" t="s">
        <v>133</v>
      </c>
      <c r="N622" s="118"/>
    </row>
    <row r="623" spans="1:14" ht="15.75" customHeight="1">
      <c r="A623" s="114">
        <v>622</v>
      </c>
      <c r="B623" s="115" t="str">
        <f t="shared" si="2"/>
        <v>C622</v>
      </c>
      <c r="C623" s="118" t="s">
        <v>1200</v>
      </c>
      <c r="D623" s="116" t="s">
        <v>1289</v>
      </c>
      <c r="E623" s="116" t="s">
        <v>1298</v>
      </c>
      <c r="F623" s="117" t="s">
        <v>716</v>
      </c>
      <c r="G623" s="119">
        <v>3000</v>
      </c>
      <c r="H623" s="117">
        <v>20</v>
      </c>
      <c r="I623" s="117" t="s">
        <v>153</v>
      </c>
      <c r="J623" s="117">
        <v>0</v>
      </c>
      <c r="K623" s="117" t="s">
        <v>133</v>
      </c>
      <c r="L623" s="117" t="s">
        <v>133</v>
      </c>
      <c r="M623" s="117" t="s">
        <v>133</v>
      </c>
      <c r="N623" s="118"/>
    </row>
    <row r="624" spans="1:14" ht="15.75" customHeight="1">
      <c r="A624" s="114">
        <v>623</v>
      </c>
      <c r="B624" s="115" t="str">
        <f t="shared" si="2"/>
        <v>C623</v>
      </c>
      <c r="C624" s="118" t="s">
        <v>1200</v>
      </c>
      <c r="D624" s="116" t="s">
        <v>1299</v>
      </c>
      <c r="E624" s="116" t="s">
        <v>1300</v>
      </c>
      <c r="F624" s="117" t="s">
        <v>716</v>
      </c>
      <c r="G624" s="119">
        <v>3000</v>
      </c>
      <c r="H624" s="117">
        <v>20</v>
      </c>
      <c r="I624" s="117" t="s">
        <v>153</v>
      </c>
      <c r="J624" s="117">
        <v>0</v>
      </c>
      <c r="K624" s="117" t="s">
        <v>133</v>
      </c>
      <c r="L624" s="117" t="s">
        <v>133</v>
      </c>
      <c r="M624" s="117" t="s">
        <v>133</v>
      </c>
      <c r="N624" s="118"/>
    </row>
    <row r="625" spans="1:14" ht="15.75" customHeight="1">
      <c r="A625" s="114">
        <v>624</v>
      </c>
      <c r="B625" s="115" t="str">
        <f t="shared" si="2"/>
        <v>C624</v>
      </c>
      <c r="C625" s="118" t="s">
        <v>1200</v>
      </c>
      <c r="D625" s="116" t="s">
        <v>1289</v>
      </c>
      <c r="E625" s="116" t="s">
        <v>1301</v>
      </c>
      <c r="F625" s="117" t="s">
        <v>716</v>
      </c>
      <c r="G625" s="119">
        <v>2000</v>
      </c>
      <c r="H625" s="117">
        <v>20</v>
      </c>
      <c r="I625" s="117" t="s">
        <v>153</v>
      </c>
      <c r="J625" s="117">
        <v>0</v>
      </c>
      <c r="K625" s="117" t="s">
        <v>133</v>
      </c>
      <c r="L625" s="117" t="s">
        <v>133</v>
      </c>
      <c r="M625" s="117" t="s">
        <v>133</v>
      </c>
      <c r="N625" s="118"/>
    </row>
    <row r="626" spans="1:14" ht="15.75" customHeight="1">
      <c r="A626" s="114">
        <v>625</v>
      </c>
      <c r="B626" s="115" t="str">
        <f t="shared" si="2"/>
        <v>C625</v>
      </c>
      <c r="C626" s="118" t="s">
        <v>1200</v>
      </c>
      <c r="D626" s="116" t="s">
        <v>1288</v>
      </c>
      <c r="E626" s="116" t="s">
        <v>1302</v>
      </c>
      <c r="F626" s="117" t="s">
        <v>716</v>
      </c>
      <c r="G626" s="119">
        <v>86100</v>
      </c>
      <c r="H626" s="117">
        <v>100</v>
      </c>
      <c r="I626" s="117" t="s">
        <v>153</v>
      </c>
      <c r="J626" s="117">
        <v>0</v>
      </c>
      <c r="K626" s="117" t="s">
        <v>133</v>
      </c>
      <c r="L626" s="117" t="s">
        <v>133</v>
      </c>
      <c r="M626" s="117" t="s">
        <v>133</v>
      </c>
      <c r="N626" s="118"/>
    </row>
    <row r="627" spans="1:14" ht="15.75" customHeight="1">
      <c r="A627" s="114">
        <v>626</v>
      </c>
      <c r="B627" s="115" t="str">
        <f t="shared" si="2"/>
        <v>C626</v>
      </c>
      <c r="C627" s="118" t="s">
        <v>1200</v>
      </c>
      <c r="D627" s="116" t="s">
        <v>1303</v>
      </c>
      <c r="E627" s="116" t="s">
        <v>1304</v>
      </c>
      <c r="F627" s="117" t="s">
        <v>37</v>
      </c>
      <c r="G627" s="119">
        <v>40000</v>
      </c>
      <c r="H627" s="117">
        <v>50</v>
      </c>
      <c r="I627" s="117" t="s">
        <v>153</v>
      </c>
      <c r="J627" s="117">
        <v>0</v>
      </c>
      <c r="K627" s="118"/>
      <c r="L627" s="117" t="s">
        <v>133</v>
      </c>
      <c r="M627" s="118"/>
      <c r="N627" s="117" t="s">
        <v>133</v>
      </c>
    </row>
    <row r="628" spans="1:14" ht="15.75" customHeight="1">
      <c r="A628" s="114">
        <v>627</v>
      </c>
      <c r="B628" s="115" t="str">
        <f t="shared" si="2"/>
        <v>C627</v>
      </c>
      <c r="C628" s="118" t="s">
        <v>1200</v>
      </c>
      <c r="D628" s="116" t="s">
        <v>1305</v>
      </c>
      <c r="E628" s="116" t="s">
        <v>1306</v>
      </c>
      <c r="F628" s="117" t="s">
        <v>37</v>
      </c>
      <c r="G628" s="119">
        <v>10000</v>
      </c>
      <c r="H628" s="117">
        <v>50</v>
      </c>
      <c r="I628" s="117" t="s">
        <v>153</v>
      </c>
      <c r="J628" s="117">
        <v>0</v>
      </c>
      <c r="K628" s="118"/>
      <c r="L628" s="117" t="s">
        <v>133</v>
      </c>
      <c r="M628" s="118"/>
      <c r="N628" s="117" t="s">
        <v>133</v>
      </c>
    </row>
    <row r="629" spans="1:14" ht="15.75" customHeight="1">
      <c r="A629" s="114">
        <v>628</v>
      </c>
      <c r="B629" s="115" t="str">
        <f t="shared" si="2"/>
        <v>C628</v>
      </c>
      <c r="C629" s="118" t="s">
        <v>1200</v>
      </c>
      <c r="D629" s="116" t="s">
        <v>1307</v>
      </c>
      <c r="E629" s="116" t="s">
        <v>1308</v>
      </c>
      <c r="F629" s="117" t="s">
        <v>716</v>
      </c>
      <c r="G629" s="119">
        <v>12000</v>
      </c>
      <c r="H629" s="117">
        <v>50</v>
      </c>
      <c r="I629" s="117" t="s">
        <v>153</v>
      </c>
      <c r="J629" s="117">
        <v>0</v>
      </c>
      <c r="K629" s="118"/>
      <c r="L629" s="117" t="s">
        <v>133</v>
      </c>
      <c r="M629" s="117" t="s">
        <v>133</v>
      </c>
      <c r="N629" s="117" t="s">
        <v>133</v>
      </c>
    </row>
    <row r="630" spans="1:14" ht="15.75" customHeight="1">
      <c r="A630" s="114">
        <v>629</v>
      </c>
      <c r="B630" s="115" t="str">
        <f t="shared" si="2"/>
        <v>C629</v>
      </c>
      <c r="C630" s="118" t="s">
        <v>661</v>
      </c>
      <c r="D630" s="118" t="s">
        <v>1309</v>
      </c>
      <c r="E630" s="118" t="s">
        <v>1310</v>
      </c>
      <c r="F630" s="117" t="s">
        <v>37</v>
      </c>
      <c r="G630" s="119">
        <v>11000</v>
      </c>
      <c r="H630" s="117">
        <v>25</v>
      </c>
      <c r="I630" s="117" t="s">
        <v>153</v>
      </c>
      <c r="J630" s="117">
        <v>0</v>
      </c>
      <c r="K630" s="118"/>
      <c r="L630" s="117" t="s">
        <v>133</v>
      </c>
      <c r="M630" s="117" t="s">
        <v>133</v>
      </c>
      <c r="N630" s="117" t="s">
        <v>133</v>
      </c>
    </row>
    <row r="631" spans="1:14" ht="15.75" customHeight="1">
      <c r="A631" s="114">
        <v>630</v>
      </c>
      <c r="B631" s="115" t="str">
        <f t="shared" si="2"/>
        <v>C630</v>
      </c>
      <c r="C631" s="116" t="s">
        <v>661</v>
      </c>
      <c r="D631" s="116" t="s">
        <v>1311</v>
      </c>
      <c r="E631" s="116" t="s">
        <v>1312</v>
      </c>
      <c r="F631" s="117" t="s">
        <v>163</v>
      </c>
      <c r="G631" s="117">
        <v>300</v>
      </c>
      <c r="H631" s="117">
        <v>1</v>
      </c>
      <c r="I631" s="117" t="s">
        <v>153</v>
      </c>
      <c r="J631" s="117">
        <v>0</v>
      </c>
      <c r="K631" s="118"/>
      <c r="L631" s="117" t="s">
        <v>133</v>
      </c>
      <c r="M631" s="117" t="s">
        <v>133</v>
      </c>
      <c r="N631" s="117" t="s">
        <v>133</v>
      </c>
    </row>
    <row r="632" spans="1:14" ht="15.75" customHeight="1">
      <c r="A632" s="114">
        <v>631</v>
      </c>
      <c r="B632" s="115" t="str">
        <f t="shared" si="2"/>
        <v>C631</v>
      </c>
      <c r="C632" s="116" t="s">
        <v>661</v>
      </c>
      <c r="D632" s="116" t="s">
        <v>1313</v>
      </c>
      <c r="E632" s="116" t="s">
        <v>1312</v>
      </c>
      <c r="F632" s="117" t="s">
        <v>163</v>
      </c>
      <c r="G632" s="117">
        <v>443</v>
      </c>
      <c r="H632" s="117">
        <v>1</v>
      </c>
      <c r="I632" s="117" t="s">
        <v>153</v>
      </c>
      <c r="J632" s="117">
        <v>0</v>
      </c>
      <c r="K632" s="118"/>
      <c r="L632" s="117" t="s">
        <v>133</v>
      </c>
      <c r="M632" s="117" t="s">
        <v>133</v>
      </c>
      <c r="N632" s="117" t="s">
        <v>133</v>
      </c>
    </row>
    <row r="633" spans="1:14" ht="15.75" customHeight="1">
      <c r="A633" s="114">
        <v>632</v>
      </c>
      <c r="B633" s="115" t="str">
        <f t="shared" si="2"/>
        <v>C632</v>
      </c>
      <c r="C633" s="116" t="s">
        <v>661</v>
      </c>
      <c r="D633" s="116" t="s">
        <v>1314</v>
      </c>
      <c r="E633" s="116" t="s">
        <v>1312</v>
      </c>
      <c r="F633" s="117" t="s">
        <v>163</v>
      </c>
      <c r="G633" s="117">
        <v>500</v>
      </c>
      <c r="H633" s="117">
        <v>1</v>
      </c>
      <c r="I633" s="117" t="s">
        <v>153</v>
      </c>
      <c r="J633" s="117">
        <v>0</v>
      </c>
      <c r="K633" s="118"/>
      <c r="L633" s="117" t="s">
        <v>133</v>
      </c>
      <c r="M633" s="117" t="s">
        <v>133</v>
      </c>
      <c r="N633" s="117" t="s">
        <v>133</v>
      </c>
    </row>
    <row r="634" spans="1:14" ht="15.75" customHeight="1">
      <c r="A634" s="114">
        <v>633</v>
      </c>
      <c r="B634" s="115" t="str">
        <f t="shared" si="2"/>
        <v>C633</v>
      </c>
      <c r="C634" s="118" t="s">
        <v>661</v>
      </c>
      <c r="D634" s="118" t="s">
        <v>1315</v>
      </c>
      <c r="E634" s="118" t="s">
        <v>1310</v>
      </c>
      <c r="F634" s="117" t="s">
        <v>37</v>
      </c>
      <c r="G634" s="119">
        <v>47040</v>
      </c>
      <c r="H634" s="117">
        <v>25</v>
      </c>
      <c r="I634" s="117" t="s">
        <v>153</v>
      </c>
      <c r="J634" s="117">
        <v>0</v>
      </c>
      <c r="K634" s="118"/>
      <c r="L634" s="117" t="s">
        <v>133</v>
      </c>
      <c r="M634" s="117" t="s">
        <v>133</v>
      </c>
      <c r="N634" s="117" t="s">
        <v>133</v>
      </c>
    </row>
    <row r="635" spans="1:14" ht="15.75" customHeight="1">
      <c r="A635" s="114">
        <v>634</v>
      </c>
      <c r="B635" s="115" t="str">
        <f t="shared" si="2"/>
        <v>C634</v>
      </c>
      <c r="C635" s="118" t="s">
        <v>661</v>
      </c>
      <c r="D635" s="118" t="s">
        <v>1315</v>
      </c>
      <c r="E635" s="118" t="s">
        <v>1316</v>
      </c>
      <c r="F635" s="117" t="s">
        <v>37</v>
      </c>
      <c r="G635" s="119">
        <v>102480</v>
      </c>
      <c r="H635" s="117">
        <v>100</v>
      </c>
      <c r="I635" s="117" t="s">
        <v>153</v>
      </c>
      <c r="J635" s="117">
        <v>0</v>
      </c>
      <c r="K635" s="118"/>
      <c r="L635" s="117" t="s">
        <v>133</v>
      </c>
      <c r="M635" s="117" t="s">
        <v>133</v>
      </c>
      <c r="N635" s="117" t="s">
        <v>133</v>
      </c>
    </row>
    <row r="636" spans="1:14" ht="15.75" customHeight="1">
      <c r="A636" s="114">
        <v>635</v>
      </c>
      <c r="B636" s="115" t="str">
        <f t="shared" si="2"/>
        <v>C635</v>
      </c>
      <c r="C636" s="118" t="s">
        <v>661</v>
      </c>
      <c r="D636" s="118" t="s">
        <v>1315</v>
      </c>
      <c r="E636" s="118" t="s">
        <v>1317</v>
      </c>
      <c r="F636" s="117" t="s">
        <v>37</v>
      </c>
      <c r="G636" s="119">
        <v>403200</v>
      </c>
      <c r="H636" s="117">
        <v>100</v>
      </c>
      <c r="I636" s="117" t="s">
        <v>153</v>
      </c>
      <c r="J636" s="117">
        <v>0</v>
      </c>
      <c r="K636" s="118"/>
      <c r="L636" s="117" t="s">
        <v>133</v>
      </c>
      <c r="M636" s="117" t="s">
        <v>133</v>
      </c>
      <c r="N636" s="117" t="s">
        <v>133</v>
      </c>
    </row>
    <row r="637" spans="1:14" ht="15.75" customHeight="1">
      <c r="A637" s="114">
        <v>636</v>
      </c>
      <c r="B637" s="115" t="str">
        <f t="shared" si="2"/>
        <v>C636</v>
      </c>
      <c r="C637" s="118" t="s">
        <v>661</v>
      </c>
      <c r="D637" s="118" t="s">
        <v>1315</v>
      </c>
      <c r="E637" s="118" t="s">
        <v>1318</v>
      </c>
      <c r="F637" s="117" t="s">
        <v>37</v>
      </c>
      <c r="G637" s="119">
        <v>386400</v>
      </c>
      <c r="H637" s="117">
        <v>100</v>
      </c>
      <c r="I637" s="117" t="s">
        <v>153</v>
      </c>
      <c r="J637" s="117">
        <v>0</v>
      </c>
      <c r="K637" s="118"/>
      <c r="L637" s="117" t="s">
        <v>133</v>
      </c>
      <c r="M637" s="117" t="s">
        <v>133</v>
      </c>
      <c r="N637" s="117" t="s">
        <v>133</v>
      </c>
    </row>
    <row r="638" spans="1:14" ht="15.75" customHeight="1">
      <c r="A638" s="114">
        <v>637</v>
      </c>
      <c r="B638" s="115" t="str">
        <f t="shared" si="2"/>
        <v>C637</v>
      </c>
      <c r="C638" s="118" t="s">
        <v>661</v>
      </c>
      <c r="D638" s="118" t="s">
        <v>1315</v>
      </c>
      <c r="E638" s="118" t="s">
        <v>663</v>
      </c>
      <c r="F638" s="117" t="s">
        <v>37</v>
      </c>
      <c r="G638" s="119">
        <v>30000</v>
      </c>
      <c r="H638" s="117">
        <v>100</v>
      </c>
      <c r="I638" s="117" t="s">
        <v>153</v>
      </c>
      <c r="J638" s="117">
        <v>0</v>
      </c>
      <c r="K638" s="118"/>
      <c r="L638" s="117" t="s">
        <v>133</v>
      </c>
      <c r="M638" s="117" t="s">
        <v>133</v>
      </c>
      <c r="N638" s="117" t="s">
        <v>133</v>
      </c>
    </row>
    <row r="639" spans="1:14" ht="15.75" customHeight="1">
      <c r="A639" s="114">
        <v>638</v>
      </c>
      <c r="B639" s="115" t="str">
        <f t="shared" si="2"/>
        <v>C638</v>
      </c>
      <c r="C639" s="116" t="s">
        <v>661</v>
      </c>
      <c r="D639" s="116" t="s">
        <v>1319</v>
      </c>
      <c r="E639" s="116" t="s">
        <v>1320</v>
      </c>
      <c r="F639" s="117" t="s">
        <v>37</v>
      </c>
      <c r="G639" s="119">
        <v>35700</v>
      </c>
      <c r="H639" s="117">
        <v>20</v>
      </c>
      <c r="I639" s="117" t="s">
        <v>153</v>
      </c>
      <c r="J639" s="117" t="s">
        <v>1321</v>
      </c>
      <c r="K639" s="118"/>
      <c r="L639" s="117" t="s">
        <v>133</v>
      </c>
      <c r="M639" s="117" t="s">
        <v>133</v>
      </c>
      <c r="N639" s="117" t="s">
        <v>133</v>
      </c>
    </row>
    <row r="640" spans="1:14" ht="15.75" customHeight="1">
      <c r="A640" s="114">
        <v>639</v>
      </c>
      <c r="B640" s="115" t="str">
        <f t="shared" si="2"/>
        <v>C639</v>
      </c>
      <c r="C640" s="118" t="s">
        <v>661</v>
      </c>
      <c r="D640" s="118" t="s">
        <v>1322</v>
      </c>
      <c r="E640" s="118" t="s">
        <v>1323</v>
      </c>
      <c r="F640" s="117" t="s">
        <v>37</v>
      </c>
      <c r="G640" s="119">
        <v>12750</v>
      </c>
      <c r="H640" s="117">
        <v>10</v>
      </c>
      <c r="I640" s="117" t="s">
        <v>153</v>
      </c>
      <c r="J640" s="117" t="s">
        <v>1324</v>
      </c>
      <c r="K640" s="118"/>
      <c r="L640" s="117" t="s">
        <v>133</v>
      </c>
      <c r="M640" s="117" t="s">
        <v>133</v>
      </c>
      <c r="N640" s="117" t="s">
        <v>133</v>
      </c>
    </row>
    <row r="641" spans="1:14" ht="15.75" customHeight="1">
      <c r="A641" s="114">
        <v>640</v>
      </c>
      <c r="B641" s="115" t="str">
        <f t="shared" si="2"/>
        <v>C640</v>
      </c>
      <c r="C641" s="116" t="s">
        <v>661</v>
      </c>
      <c r="D641" s="116" t="s">
        <v>1322</v>
      </c>
      <c r="E641" s="116" t="s">
        <v>1325</v>
      </c>
      <c r="F641" s="117" t="s">
        <v>37</v>
      </c>
      <c r="G641" s="119">
        <v>4500</v>
      </c>
      <c r="H641" s="117">
        <v>10</v>
      </c>
      <c r="I641" s="117" t="s">
        <v>153</v>
      </c>
      <c r="J641" s="117" t="s">
        <v>1326</v>
      </c>
      <c r="K641" s="118"/>
      <c r="L641" s="117" t="s">
        <v>133</v>
      </c>
      <c r="M641" s="117" t="s">
        <v>133</v>
      </c>
      <c r="N641" s="117" t="s">
        <v>133</v>
      </c>
    </row>
    <row r="642" spans="1:14" ht="15.75" customHeight="1">
      <c r="A642" s="114">
        <v>641</v>
      </c>
      <c r="B642" s="115" t="str">
        <f t="shared" si="2"/>
        <v>C641</v>
      </c>
      <c r="C642" s="116" t="s">
        <v>661</v>
      </c>
      <c r="D642" s="116" t="s">
        <v>1327</v>
      </c>
      <c r="E642" s="116" t="s">
        <v>1328</v>
      </c>
      <c r="F642" s="117" t="s">
        <v>37</v>
      </c>
      <c r="G642" s="119">
        <v>5500</v>
      </c>
      <c r="H642" s="117">
        <v>10</v>
      </c>
      <c r="I642" s="117" t="s">
        <v>153</v>
      </c>
      <c r="J642" s="117" t="s">
        <v>1329</v>
      </c>
      <c r="K642" s="118"/>
      <c r="L642" s="117" t="s">
        <v>133</v>
      </c>
      <c r="M642" s="117" t="s">
        <v>133</v>
      </c>
      <c r="N642" s="117" t="s">
        <v>133</v>
      </c>
    </row>
    <row r="643" spans="1:14" ht="15.75" customHeight="1">
      <c r="A643" s="114">
        <v>642</v>
      </c>
      <c r="B643" s="115" t="str">
        <f t="shared" si="2"/>
        <v>C642</v>
      </c>
      <c r="C643" s="116" t="s">
        <v>661</v>
      </c>
      <c r="D643" s="116" t="s">
        <v>1330</v>
      </c>
      <c r="E643" s="116" t="s">
        <v>1331</v>
      </c>
      <c r="F643" s="117" t="s">
        <v>163</v>
      </c>
      <c r="G643" s="119">
        <v>1200</v>
      </c>
      <c r="H643" s="117">
        <v>5</v>
      </c>
      <c r="I643" s="117" t="s">
        <v>153</v>
      </c>
      <c r="J643" s="117">
        <v>0</v>
      </c>
      <c r="K643" s="117" t="s">
        <v>133</v>
      </c>
      <c r="L643" s="117" t="s">
        <v>133</v>
      </c>
      <c r="M643" s="117" t="s">
        <v>133</v>
      </c>
      <c r="N643" s="117" t="s">
        <v>133</v>
      </c>
    </row>
    <row r="644" spans="1:14" ht="15.75" customHeight="1">
      <c r="A644" s="114">
        <v>643</v>
      </c>
      <c r="B644" s="115" t="str">
        <f t="shared" si="2"/>
        <v>C643</v>
      </c>
      <c r="C644" s="116" t="s">
        <v>661</v>
      </c>
      <c r="D644" s="116" t="s">
        <v>1330</v>
      </c>
      <c r="E644" s="116" t="s">
        <v>1332</v>
      </c>
      <c r="F644" s="117" t="s">
        <v>163</v>
      </c>
      <c r="G644" s="117">
        <v>600</v>
      </c>
      <c r="H644" s="117">
        <v>3</v>
      </c>
      <c r="I644" s="117" t="s">
        <v>153</v>
      </c>
      <c r="J644" s="117">
        <v>0</v>
      </c>
      <c r="K644" s="117" t="s">
        <v>133</v>
      </c>
      <c r="L644" s="117" t="s">
        <v>133</v>
      </c>
      <c r="M644" s="117" t="s">
        <v>133</v>
      </c>
      <c r="N644" s="117" t="s">
        <v>133</v>
      </c>
    </row>
    <row r="645" spans="1:14" ht="15.75" customHeight="1">
      <c r="A645" s="114">
        <v>644</v>
      </c>
      <c r="B645" s="115" t="str">
        <f t="shared" si="2"/>
        <v>C644</v>
      </c>
      <c r="C645" s="116" t="s">
        <v>661</v>
      </c>
      <c r="D645" s="116" t="s">
        <v>1333</v>
      </c>
      <c r="E645" s="116" t="s">
        <v>1334</v>
      </c>
      <c r="F645" s="117" t="s">
        <v>37</v>
      </c>
      <c r="G645" s="119">
        <v>700000</v>
      </c>
      <c r="H645" s="117">
        <v>50</v>
      </c>
      <c r="I645" s="117" t="s">
        <v>153</v>
      </c>
      <c r="J645" s="117" t="s">
        <v>1335</v>
      </c>
      <c r="K645" s="118"/>
      <c r="L645" s="117" t="s">
        <v>133</v>
      </c>
      <c r="M645" s="118"/>
      <c r="N645" s="117" t="s">
        <v>133</v>
      </c>
    </row>
    <row r="646" spans="1:14" ht="15.75" customHeight="1">
      <c r="A646" s="114">
        <v>645</v>
      </c>
      <c r="B646" s="115" t="str">
        <f t="shared" si="2"/>
        <v>C645</v>
      </c>
      <c r="C646" s="116" t="s">
        <v>661</v>
      </c>
      <c r="D646" s="116" t="s">
        <v>1336</v>
      </c>
      <c r="E646" s="116" t="s">
        <v>1337</v>
      </c>
      <c r="F646" s="117" t="s">
        <v>37</v>
      </c>
      <c r="G646" s="119">
        <v>195000</v>
      </c>
      <c r="H646" s="117">
        <v>50</v>
      </c>
      <c r="I646" s="117" t="s">
        <v>153</v>
      </c>
      <c r="J646" s="117" t="s">
        <v>1338</v>
      </c>
      <c r="K646" s="117" t="s">
        <v>133</v>
      </c>
      <c r="L646" s="117" t="s">
        <v>133</v>
      </c>
      <c r="M646" s="117" t="s">
        <v>133</v>
      </c>
      <c r="N646" s="117" t="s">
        <v>133</v>
      </c>
    </row>
    <row r="647" spans="1:14" ht="15.75" customHeight="1">
      <c r="A647" s="114">
        <v>646</v>
      </c>
      <c r="B647" s="115" t="str">
        <f t="shared" si="2"/>
        <v>C646</v>
      </c>
      <c r="C647" s="116" t="s">
        <v>661</v>
      </c>
      <c r="D647" s="116" t="s">
        <v>1336</v>
      </c>
      <c r="E647" s="116" t="s">
        <v>1339</v>
      </c>
      <c r="F647" s="117" t="s">
        <v>37</v>
      </c>
      <c r="G647" s="119">
        <v>2000</v>
      </c>
      <c r="H647" s="117">
        <v>50</v>
      </c>
      <c r="I647" s="117" t="s">
        <v>153</v>
      </c>
      <c r="J647" s="117" t="s">
        <v>1340</v>
      </c>
      <c r="K647" s="117" t="s">
        <v>133</v>
      </c>
      <c r="L647" s="117" t="s">
        <v>133</v>
      </c>
      <c r="M647" s="117" t="s">
        <v>133</v>
      </c>
      <c r="N647" s="117" t="s">
        <v>133</v>
      </c>
    </row>
    <row r="648" spans="1:14" ht="15.75" customHeight="1">
      <c r="A648" s="114">
        <v>647</v>
      </c>
      <c r="B648" s="115" t="str">
        <f t="shared" si="2"/>
        <v>C647</v>
      </c>
      <c r="C648" s="116" t="s">
        <v>661</v>
      </c>
      <c r="D648" s="116" t="s">
        <v>1336</v>
      </c>
      <c r="E648" s="116" t="s">
        <v>1341</v>
      </c>
      <c r="F648" s="117" t="s">
        <v>37</v>
      </c>
      <c r="G648" s="119">
        <v>12000</v>
      </c>
      <c r="H648" s="117">
        <v>50</v>
      </c>
      <c r="I648" s="117" t="s">
        <v>153</v>
      </c>
      <c r="J648" s="117" t="s">
        <v>1342</v>
      </c>
      <c r="K648" s="117" t="s">
        <v>133</v>
      </c>
      <c r="L648" s="117" t="s">
        <v>133</v>
      </c>
      <c r="M648" s="117" t="s">
        <v>133</v>
      </c>
      <c r="N648" s="117" t="s">
        <v>133</v>
      </c>
    </row>
    <row r="649" spans="1:14" ht="15.75" customHeight="1">
      <c r="A649" s="114">
        <v>648</v>
      </c>
      <c r="B649" s="115" t="str">
        <f t="shared" si="2"/>
        <v>C648</v>
      </c>
      <c r="C649" s="116" t="s">
        <v>661</v>
      </c>
      <c r="D649" s="116" t="s">
        <v>1343</v>
      </c>
      <c r="E649" s="116" t="s">
        <v>1344</v>
      </c>
      <c r="F649" s="117" t="s">
        <v>37</v>
      </c>
      <c r="G649" s="119">
        <v>1400</v>
      </c>
      <c r="H649" s="117">
        <v>2</v>
      </c>
      <c r="I649" s="117" t="s">
        <v>153</v>
      </c>
      <c r="J649" s="117">
        <v>0</v>
      </c>
      <c r="K649" s="117" t="s">
        <v>133</v>
      </c>
      <c r="L649" s="117" t="s">
        <v>133</v>
      </c>
      <c r="M649" s="117" t="s">
        <v>133</v>
      </c>
      <c r="N649" s="117" t="s">
        <v>133</v>
      </c>
    </row>
    <row r="650" spans="1:14" ht="15.75" customHeight="1">
      <c r="A650" s="114">
        <v>649</v>
      </c>
      <c r="B650" s="115" t="str">
        <f t="shared" si="2"/>
        <v>C649</v>
      </c>
      <c r="C650" s="116" t="s">
        <v>661</v>
      </c>
      <c r="D650" s="116" t="s">
        <v>1345</v>
      </c>
      <c r="E650" s="116" t="s">
        <v>1344</v>
      </c>
      <c r="F650" s="117" t="s">
        <v>37</v>
      </c>
      <c r="G650" s="117">
        <v>250</v>
      </c>
      <c r="H650" s="117">
        <v>2</v>
      </c>
      <c r="I650" s="117" t="s">
        <v>153</v>
      </c>
      <c r="J650" s="117">
        <v>0</v>
      </c>
      <c r="K650" s="117" t="s">
        <v>133</v>
      </c>
      <c r="L650" s="117" t="s">
        <v>133</v>
      </c>
      <c r="M650" s="117" t="s">
        <v>133</v>
      </c>
      <c r="N650" s="117" t="s">
        <v>133</v>
      </c>
    </row>
    <row r="651" spans="1:14" ht="15.75" customHeight="1">
      <c r="A651" s="114">
        <v>650</v>
      </c>
      <c r="B651" s="115" t="str">
        <f t="shared" si="2"/>
        <v>C650</v>
      </c>
      <c r="C651" s="116" t="s">
        <v>661</v>
      </c>
      <c r="D651" s="116" t="s">
        <v>1346</v>
      </c>
      <c r="E651" s="116" t="s">
        <v>1347</v>
      </c>
      <c r="F651" s="117" t="s">
        <v>37</v>
      </c>
      <c r="G651" s="119">
        <v>1440</v>
      </c>
      <c r="H651" s="117">
        <v>2</v>
      </c>
      <c r="I651" s="117" t="s">
        <v>153</v>
      </c>
      <c r="J651" s="117">
        <v>0</v>
      </c>
      <c r="K651" s="117" t="s">
        <v>133</v>
      </c>
      <c r="L651" s="117" t="s">
        <v>133</v>
      </c>
      <c r="M651" s="117" t="s">
        <v>133</v>
      </c>
      <c r="N651" s="117" t="s">
        <v>133</v>
      </c>
    </row>
    <row r="652" spans="1:14" ht="15.75" customHeight="1">
      <c r="A652" s="114">
        <v>651</v>
      </c>
      <c r="B652" s="115" t="str">
        <f t="shared" si="2"/>
        <v>C651</v>
      </c>
      <c r="C652" s="116" t="s">
        <v>1348</v>
      </c>
      <c r="D652" s="116" t="s">
        <v>1349</v>
      </c>
      <c r="E652" s="116" t="s">
        <v>1350</v>
      </c>
      <c r="F652" s="117" t="s">
        <v>589</v>
      </c>
      <c r="G652" s="117">
        <v>20</v>
      </c>
      <c r="H652" s="117">
        <v>0</v>
      </c>
      <c r="I652" s="118"/>
      <c r="J652" s="117">
        <v>0</v>
      </c>
      <c r="K652" s="117" t="s">
        <v>133</v>
      </c>
      <c r="L652" s="117" t="s">
        <v>133</v>
      </c>
      <c r="M652" s="117" t="s">
        <v>133</v>
      </c>
      <c r="N652" s="117" t="s">
        <v>133</v>
      </c>
    </row>
    <row r="653" spans="1:14" ht="15.75" customHeight="1">
      <c r="A653" s="114">
        <v>652</v>
      </c>
      <c r="B653" s="115" t="str">
        <f t="shared" si="2"/>
        <v>C652</v>
      </c>
      <c r="C653" s="116" t="s">
        <v>1348</v>
      </c>
      <c r="D653" s="116" t="s">
        <v>1351</v>
      </c>
      <c r="E653" s="116" t="s">
        <v>1352</v>
      </c>
      <c r="F653" s="117" t="s">
        <v>589</v>
      </c>
      <c r="G653" s="117">
        <v>5</v>
      </c>
      <c r="H653" s="117">
        <v>0</v>
      </c>
      <c r="I653" s="118"/>
      <c r="J653" s="117">
        <v>0</v>
      </c>
      <c r="K653" s="117" t="s">
        <v>133</v>
      </c>
      <c r="L653" s="117" t="s">
        <v>133</v>
      </c>
      <c r="M653" s="117" t="s">
        <v>133</v>
      </c>
      <c r="N653" s="117" t="s">
        <v>133</v>
      </c>
    </row>
    <row r="654" spans="1:14" ht="15.75" customHeight="1">
      <c r="A654" s="114">
        <v>653</v>
      </c>
      <c r="B654" s="115" t="str">
        <f t="shared" si="2"/>
        <v>C653</v>
      </c>
      <c r="C654" s="116" t="s">
        <v>1348</v>
      </c>
      <c r="D654" s="116" t="s">
        <v>1351</v>
      </c>
      <c r="E654" s="116" t="s">
        <v>1353</v>
      </c>
      <c r="F654" s="117" t="s">
        <v>589</v>
      </c>
      <c r="G654" s="117">
        <v>5</v>
      </c>
      <c r="H654" s="117">
        <v>0</v>
      </c>
      <c r="I654" s="118"/>
      <c r="J654" s="117">
        <v>0</v>
      </c>
      <c r="K654" s="117" t="s">
        <v>133</v>
      </c>
      <c r="L654" s="117" t="s">
        <v>133</v>
      </c>
      <c r="M654" s="117" t="s">
        <v>133</v>
      </c>
      <c r="N654" s="117" t="s">
        <v>133</v>
      </c>
    </row>
    <row r="655" spans="1:14" ht="15.75" customHeight="1">
      <c r="A655" s="114">
        <v>654</v>
      </c>
      <c r="B655" s="115" t="str">
        <f t="shared" si="2"/>
        <v>C654</v>
      </c>
      <c r="C655" s="116" t="s">
        <v>1348</v>
      </c>
      <c r="D655" s="116" t="s">
        <v>1354</v>
      </c>
      <c r="E655" s="116" t="s">
        <v>1355</v>
      </c>
      <c r="F655" s="117" t="s">
        <v>37</v>
      </c>
      <c r="G655" s="117">
        <v>30</v>
      </c>
      <c r="H655" s="117">
        <v>0</v>
      </c>
      <c r="I655" s="118"/>
      <c r="J655" s="117">
        <v>0</v>
      </c>
      <c r="K655" s="118"/>
      <c r="L655" s="118"/>
      <c r="M655" s="118"/>
      <c r="N655" s="118"/>
    </row>
    <row r="656" spans="1:14" ht="15.75" customHeight="1">
      <c r="A656" s="114">
        <v>655</v>
      </c>
      <c r="B656" s="115" t="str">
        <f t="shared" si="2"/>
        <v>C655</v>
      </c>
      <c r="C656" s="116" t="s">
        <v>1348</v>
      </c>
      <c r="D656" s="116" t="s">
        <v>1356</v>
      </c>
      <c r="E656" s="116" t="s">
        <v>1355</v>
      </c>
      <c r="F656" s="117" t="s">
        <v>37</v>
      </c>
      <c r="G656" s="117">
        <v>30</v>
      </c>
      <c r="H656" s="117">
        <v>0</v>
      </c>
      <c r="I656" s="118"/>
      <c r="J656" s="117">
        <v>0</v>
      </c>
      <c r="K656" s="118"/>
      <c r="L656" s="118"/>
      <c r="M656" s="118"/>
      <c r="N656" s="118"/>
    </row>
    <row r="657" spans="1:14" ht="15.75" customHeight="1">
      <c r="A657" s="114">
        <v>656</v>
      </c>
      <c r="B657" s="115" t="str">
        <f t="shared" si="2"/>
        <v>C656</v>
      </c>
      <c r="C657" s="116" t="s">
        <v>1348</v>
      </c>
      <c r="D657" s="116" t="s">
        <v>1357</v>
      </c>
      <c r="E657" s="116" t="s">
        <v>1355</v>
      </c>
      <c r="F657" s="117" t="s">
        <v>37</v>
      </c>
      <c r="G657" s="117">
        <v>30</v>
      </c>
      <c r="H657" s="117">
        <v>0</v>
      </c>
      <c r="I657" s="118"/>
      <c r="J657" s="117">
        <v>0</v>
      </c>
      <c r="K657" s="118"/>
      <c r="L657" s="118"/>
      <c r="M657" s="118"/>
      <c r="N657" s="118"/>
    </row>
    <row r="658" spans="1:14" ht="15.75" customHeight="1">
      <c r="A658" s="114">
        <v>657</v>
      </c>
      <c r="B658" s="115" t="str">
        <f t="shared" si="2"/>
        <v>C657</v>
      </c>
      <c r="C658" s="116" t="s">
        <v>1348</v>
      </c>
      <c r="D658" s="116" t="s">
        <v>1358</v>
      </c>
      <c r="E658" s="116" t="s">
        <v>1355</v>
      </c>
      <c r="F658" s="117" t="s">
        <v>37</v>
      </c>
      <c r="G658" s="117">
        <v>30</v>
      </c>
      <c r="H658" s="117">
        <v>0</v>
      </c>
      <c r="I658" s="118"/>
      <c r="J658" s="117">
        <v>0</v>
      </c>
      <c r="K658" s="118"/>
      <c r="L658" s="118"/>
      <c r="M658" s="118"/>
      <c r="N658" s="118"/>
    </row>
    <row r="659" spans="1:14" ht="15.75" customHeight="1">
      <c r="A659" s="114">
        <v>658</v>
      </c>
      <c r="B659" s="115" t="str">
        <f t="shared" si="2"/>
        <v>C658</v>
      </c>
      <c r="C659" s="116" t="s">
        <v>1348</v>
      </c>
      <c r="D659" s="116" t="s">
        <v>1359</v>
      </c>
      <c r="E659" s="116" t="s">
        <v>1355</v>
      </c>
      <c r="F659" s="117" t="s">
        <v>37</v>
      </c>
      <c r="G659" s="117">
        <v>30</v>
      </c>
      <c r="H659" s="117">
        <v>0</v>
      </c>
      <c r="I659" s="118"/>
      <c r="J659" s="117">
        <v>0</v>
      </c>
      <c r="K659" s="118"/>
      <c r="L659" s="118"/>
      <c r="M659" s="118"/>
      <c r="N659" s="118"/>
    </row>
    <row r="660" spans="1:14" ht="15.75" customHeight="1">
      <c r="A660" s="114">
        <v>659</v>
      </c>
      <c r="B660" s="115" t="str">
        <f t="shared" si="2"/>
        <v>C659</v>
      </c>
      <c r="C660" s="116" t="s">
        <v>1348</v>
      </c>
      <c r="D660" s="116" t="s">
        <v>1360</v>
      </c>
      <c r="E660" s="116" t="s">
        <v>1355</v>
      </c>
      <c r="F660" s="117" t="s">
        <v>37</v>
      </c>
      <c r="G660" s="117">
        <v>30</v>
      </c>
      <c r="H660" s="117">
        <v>0</v>
      </c>
      <c r="I660" s="118"/>
      <c r="J660" s="117">
        <v>0</v>
      </c>
      <c r="K660" s="118"/>
      <c r="L660" s="118"/>
      <c r="M660" s="118"/>
      <c r="N660" s="118"/>
    </row>
    <row r="661" spans="1:14" ht="15.75" customHeight="1">
      <c r="A661" s="114">
        <v>660</v>
      </c>
      <c r="B661" s="115" t="str">
        <f t="shared" si="2"/>
        <v>C660</v>
      </c>
      <c r="C661" s="116" t="s">
        <v>1348</v>
      </c>
      <c r="D661" s="116" t="s">
        <v>1361</v>
      </c>
      <c r="E661" s="116" t="s">
        <v>1362</v>
      </c>
      <c r="F661" s="117" t="s">
        <v>645</v>
      </c>
      <c r="G661" s="117">
        <v>4</v>
      </c>
      <c r="H661" s="117">
        <v>0</v>
      </c>
      <c r="I661" s="118"/>
      <c r="J661" s="117">
        <v>0</v>
      </c>
      <c r="K661" s="118"/>
      <c r="L661" s="118"/>
      <c r="M661" s="118"/>
      <c r="N661" s="118"/>
    </row>
    <row r="662" spans="1:14" ht="15.75" customHeight="1">
      <c r="A662" s="114">
        <v>661</v>
      </c>
      <c r="B662" s="115" t="str">
        <f t="shared" si="2"/>
        <v>C661</v>
      </c>
      <c r="C662" s="116" t="s">
        <v>1348</v>
      </c>
      <c r="D662" s="116" t="s">
        <v>1363</v>
      </c>
      <c r="E662" s="116" t="s">
        <v>1364</v>
      </c>
      <c r="F662" s="117" t="s">
        <v>645</v>
      </c>
      <c r="G662" s="117">
        <v>10</v>
      </c>
      <c r="H662" s="117">
        <v>0</v>
      </c>
      <c r="I662" s="118"/>
      <c r="J662" s="117">
        <v>0</v>
      </c>
      <c r="K662" s="118"/>
      <c r="L662" s="118"/>
      <c r="M662" s="118"/>
      <c r="N662" s="118"/>
    </row>
    <row r="663" spans="1:14" ht="15.75" customHeight="1">
      <c r="A663" s="114">
        <v>662</v>
      </c>
      <c r="B663" s="115" t="str">
        <f t="shared" si="2"/>
        <v>C662</v>
      </c>
      <c r="C663" s="116" t="s">
        <v>1348</v>
      </c>
      <c r="D663" s="116" t="s">
        <v>1365</v>
      </c>
      <c r="E663" s="116" t="s">
        <v>1366</v>
      </c>
      <c r="F663" s="117" t="s">
        <v>1367</v>
      </c>
      <c r="G663" s="117">
        <v>2</v>
      </c>
      <c r="H663" s="117">
        <v>0</v>
      </c>
      <c r="I663" s="118"/>
      <c r="J663" s="117">
        <v>0</v>
      </c>
      <c r="K663" s="118"/>
      <c r="L663" s="118"/>
      <c r="M663" s="118"/>
      <c r="N663" s="118"/>
    </row>
    <row r="664" spans="1:14" ht="15.75" customHeight="1">
      <c r="A664" s="114">
        <v>663</v>
      </c>
      <c r="B664" s="115" t="str">
        <f t="shared" si="2"/>
        <v>C663</v>
      </c>
      <c r="C664" s="116" t="s">
        <v>1348</v>
      </c>
      <c r="D664" s="116" t="s">
        <v>1368</v>
      </c>
      <c r="E664" s="116" t="s">
        <v>1369</v>
      </c>
      <c r="F664" s="117" t="s">
        <v>645</v>
      </c>
      <c r="G664" s="117">
        <v>50</v>
      </c>
      <c r="H664" s="117">
        <v>0</v>
      </c>
      <c r="I664" s="118"/>
      <c r="J664" s="117">
        <v>0</v>
      </c>
      <c r="K664" s="118"/>
      <c r="L664" s="118"/>
      <c r="M664" s="118"/>
      <c r="N664" s="118"/>
    </row>
    <row r="665" spans="1:14" ht="15.75" customHeight="1">
      <c r="A665" s="114">
        <v>664</v>
      </c>
      <c r="B665" s="115" t="str">
        <f t="shared" si="2"/>
        <v>C664</v>
      </c>
      <c r="C665" s="116" t="s">
        <v>1348</v>
      </c>
      <c r="D665" s="116" t="s">
        <v>1370</v>
      </c>
      <c r="E665" s="116" t="s">
        <v>1371</v>
      </c>
      <c r="F665" s="117" t="s">
        <v>645</v>
      </c>
      <c r="G665" s="117">
        <v>2</v>
      </c>
      <c r="H665" s="117">
        <v>0</v>
      </c>
      <c r="I665" s="118"/>
      <c r="J665" s="117">
        <v>0</v>
      </c>
      <c r="K665" s="118"/>
      <c r="L665" s="118"/>
      <c r="M665" s="118"/>
      <c r="N665" s="118"/>
    </row>
    <row r="666" spans="1:14" ht="15.75" customHeight="1">
      <c r="A666" s="114">
        <v>665</v>
      </c>
      <c r="B666" s="115" t="str">
        <f t="shared" si="2"/>
        <v>C665</v>
      </c>
      <c r="C666" s="116" t="s">
        <v>1348</v>
      </c>
      <c r="D666" s="116" t="s">
        <v>1372</v>
      </c>
      <c r="E666" s="116" t="s">
        <v>1373</v>
      </c>
      <c r="F666" s="117" t="s">
        <v>37</v>
      </c>
      <c r="G666" s="117">
        <v>250</v>
      </c>
      <c r="H666" s="117">
        <v>0</v>
      </c>
      <c r="I666" s="118"/>
      <c r="J666" s="117">
        <v>0</v>
      </c>
      <c r="K666" s="118"/>
      <c r="L666" s="118"/>
      <c r="M666" s="118"/>
      <c r="N666" s="118"/>
    </row>
    <row r="667" spans="1:14" ht="15.75" customHeight="1">
      <c r="A667" s="114">
        <v>666</v>
      </c>
      <c r="B667" s="115" t="str">
        <f t="shared" si="2"/>
        <v>C666</v>
      </c>
      <c r="C667" s="116" t="s">
        <v>1348</v>
      </c>
      <c r="D667" s="116" t="s">
        <v>1374</v>
      </c>
      <c r="E667" s="116" t="s">
        <v>1373</v>
      </c>
      <c r="F667" s="117" t="s">
        <v>37</v>
      </c>
      <c r="G667" s="117">
        <v>150</v>
      </c>
      <c r="H667" s="117">
        <v>0</v>
      </c>
      <c r="I667" s="118"/>
      <c r="J667" s="117">
        <v>0</v>
      </c>
      <c r="K667" s="118"/>
      <c r="L667" s="118"/>
      <c r="M667" s="118"/>
      <c r="N667" s="118"/>
    </row>
    <row r="668" spans="1:14" ht="15.75" customHeight="1">
      <c r="A668" s="114">
        <v>667</v>
      </c>
      <c r="B668" s="115" t="str">
        <f t="shared" si="2"/>
        <v>C667</v>
      </c>
      <c r="C668" s="116" t="s">
        <v>1348</v>
      </c>
      <c r="D668" s="116" t="s">
        <v>1375</v>
      </c>
      <c r="E668" s="116" t="s">
        <v>1376</v>
      </c>
      <c r="F668" s="117" t="s">
        <v>37</v>
      </c>
      <c r="G668" s="117">
        <v>30</v>
      </c>
      <c r="H668" s="117">
        <v>0</v>
      </c>
      <c r="I668" s="118"/>
      <c r="J668" s="117">
        <v>0</v>
      </c>
      <c r="K668" s="118"/>
      <c r="L668" s="118"/>
      <c r="M668" s="118"/>
      <c r="N668" s="118"/>
    </row>
    <row r="669" spans="1:14" ht="15.75" customHeight="1">
      <c r="A669" s="114">
        <v>668</v>
      </c>
      <c r="B669" s="115" t="str">
        <f t="shared" si="2"/>
        <v>C668</v>
      </c>
      <c r="C669" s="116" t="s">
        <v>1348</v>
      </c>
      <c r="D669" s="116" t="s">
        <v>1377</v>
      </c>
      <c r="E669" s="116" t="s">
        <v>1376</v>
      </c>
      <c r="F669" s="117" t="s">
        <v>37</v>
      </c>
      <c r="G669" s="117">
        <v>30</v>
      </c>
      <c r="H669" s="117">
        <v>0</v>
      </c>
      <c r="I669" s="118"/>
      <c r="J669" s="117">
        <v>0</v>
      </c>
      <c r="K669" s="118"/>
      <c r="L669" s="118"/>
      <c r="M669" s="118"/>
      <c r="N669" s="118"/>
    </row>
    <row r="670" spans="1:14" ht="15.75" customHeight="1">
      <c r="A670" s="114">
        <v>669</v>
      </c>
      <c r="B670" s="115" t="str">
        <f t="shared" si="2"/>
        <v>C669</v>
      </c>
      <c r="C670" s="116" t="s">
        <v>1348</v>
      </c>
      <c r="D670" s="116" t="s">
        <v>1378</v>
      </c>
      <c r="E670" s="116" t="s">
        <v>1379</v>
      </c>
      <c r="F670" s="117" t="s">
        <v>37</v>
      </c>
      <c r="G670" s="117">
        <v>30</v>
      </c>
      <c r="H670" s="117">
        <v>0</v>
      </c>
      <c r="I670" s="118"/>
      <c r="J670" s="117">
        <v>0</v>
      </c>
      <c r="K670" s="118"/>
      <c r="L670" s="118"/>
      <c r="M670" s="118"/>
      <c r="N670" s="118"/>
    </row>
    <row r="671" spans="1:14" ht="15.75" customHeight="1">
      <c r="A671" s="114">
        <v>670</v>
      </c>
      <c r="B671" s="115" t="str">
        <f t="shared" si="2"/>
        <v>C670</v>
      </c>
      <c r="C671" s="116" t="s">
        <v>1348</v>
      </c>
      <c r="D671" s="116" t="s">
        <v>1380</v>
      </c>
      <c r="E671" s="116" t="s">
        <v>1373</v>
      </c>
      <c r="F671" s="117" t="s">
        <v>37</v>
      </c>
      <c r="G671" s="117">
        <v>100</v>
      </c>
      <c r="H671" s="117">
        <v>0</v>
      </c>
      <c r="I671" s="118"/>
      <c r="J671" s="117">
        <v>0</v>
      </c>
      <c r="K671" s="118"/>
      <c r="L671" s="118"/>
      <c r="M671" s="118"/>
      <c r="N671" s="118"/>
    </row>
    <row r="672" spans="1:14" ht="15.75" customHeight="1">
      <c r="A672" s="114">
        <v>671</v>
      </c>
      <c r="B672" s="115" t="str">
        <f t="shared" si="2"/>
        <v>C671</v>
      </c>
      <c r="C672" s="116" t="s">
        <v>1348</v>
      </c>
      <c r="D672" s="116" t="s">
        <v>1381</v>
      </c>
      <c r="E672" s="116" t="s">
        <v>1373</v>
      </c>
      <c r="F672" s="117" t="s">
        <v>37</v>
      </c>
      <c r="G672" s="117">
        <v>100</v>
      </c>
      <c r="H672" s="117">
        <v>0</v>
      </c>
      <c r="I672" s="118"/>
      <c r="J672" s="117">
        <v>0</v>
      </c>
      <c r="K672" s="118"/>
      <c r="L672" s="118"/>
      <c r="M672" s="118"/>
      <c r="N672" s="118"/>
    </row>
    <row r="673" spans="1:14" ht="15.75" customHeight="1">
      <c r="A673" s="114">
        <v>672</v>
      </c>
      <c r="B673" s="115" t="str">
        <f t="shared" si="2"/>
        <v>C672</v>
      </c>
      <c r="C673" s="116" t="s">
        <v>1348</v>
      </c>
      <c r="D673" s="116" t="s">
        <v>1382</v>
      </c>
      <c r="E673" s="118"/>
      <c r="F673" s="117" t="s">
        <v>37</v>
      </c>
      <c r="G673" s="117">
        <v>5</v>
      </c>
      <c r="H673" s="117">
        <v>0</v>
      </c>
      <c r="I673" s="118"/>
      <c r="J673" s="117">
        <v>0</v>
      </c>
      <c r="K673" s="118"/>
      <c r="L673" s="118"/>
      <c r="M673" s="118"/>
      <c r="N673" s="118"/>
    </row>
    <row r="674" spans="1:14" ht="15.75" customHeight="1">
      <c r="A674" s="114">
        <v>673</v>
      </c>
      <c r="B674" s="115" t="str">
        <f t="shared" si="2"/>
        <v>C673</v>
      </c>
      <c r="C674" s="116" t="s">
        <v>1348</v>
      </c>
      <c r="D674" s="116" t="s">
        <v>1383</v>
      </c>
      <c r="E674" s="116" t="s">
        <v>1384</v>
      </c>
      <c r="F674" s="117" t="s">
        <v>645</v>
      </c>
      <c r="G674" s="117">
        <v>15</v>
      </c>
      <c r="H674" s="117">
        <v>0</v>
      </c>
      <c r="I674" s="118"/>
      <c r="J674" s="117">
        <v>0</v>
      </c>
      <c r="K674" s="118"/>
      <c r="L674" s="118"/>
      <c r="M674" s="118"/>
      <c r="N674" s="118"/>
    </row>
    <row r="675" spans="1:14" ht="15.75" customHeight="1">
      <c r="A675" s="114">
        <v>674</v>
      </c>
      <c r="B675" s="115" t="str">
        <f t="shared" si="2"/>
        <v>C674</v>
      </c>
      <c r="C675" s="116" t="s">
        <v>1348</v>
      </c>
      <c r="D675" s="116" t="s">
        <v>1385</v>
      </c>
      <c r="E675" s="116" t="s">
        <v>1386</v>
      </c>
      <c r="F675" s="117" t="s">
        <v>645</v>
      </c>
      <c r="G675" s="117">
        <v>15</v>
      </c>
      <c r="H675" s="117">
        <v>0</v>
      </c>
      <c r="I675" s="118"/>
      <c r="J675" s="117">
        <v>0</v>
      </c>
      <c r="K675" s="118"/>
      <c r="L675" s="118"/>
      <c r="M675" s="118"/>
      <c r="N675" s="118"/>
    </row>
    <row r="676" spans="1:14" ht="15.75" customHeight="1">
      <c r="A676" s="114">
        <v>675</v>
      </c>
      <c r="B676" s="115" t="str">
        <f t="shared" si="2"/>
        <v>C675</v>
      </c>
      <c r="C676" s="118" t="s">
        <v>1348</v>
      </c>
      <c r="D676" s="118" t="s">
        <v>1387</v>
      </c>
      <c r="E676" s="118" t="s">
        <v>1384</v>
      </c>
      <c r="F676" s="117" t="s">
        <v>645</v>
      </c>
      <c r="G676" s="117">
        <v>100</v>
      </c>
      <c r="H676" s="117">
        <v>1</v>
      </c>
      <c r="I676" s="117" t="s">
        <v>153</v>
      </c>
      <c r="J676" s="117" t="s">
        <v>1388</v>
      </c>
      <c r="K676" s="118"/>
      <c r="L676" s="118"/>
      <c r="M676" s="118"/>
      <c r="N676" s="118"/>
    </row>
    <row r="677" spans="1:14" ht="15.75" customHeight="1">
      <c r="A677" s="114">
        <v>676</v>
      </c>
      <c r="B677" s="115" t="str">
        <f t="shared" si="2"/>
        <v>C676</v>
      </c>
      <c r="C677" s="116" t="s">
        <v>1348</v>
      </c>
      <c r="D677" s="116" t="s">
        <v>1389</v>
      </c>
      <c r="E677" s="116" t="s">
        <v>1390</v>
      </c>
      <c r="F677" s="117" t="s">
        <v>1391</v>
      </c>
      <c r="G677" s="117">
        <v>100</v>
      </c>
      <c r="H677" s="117">
        <v>0</v>
      </c>
      <c r="I677" s="118"/>
      <c r="J677" s="117">
        <v>0</v>
      </c>
      <c r="K677" s="118"/>
      <c r="L677" s="118"/>
      <c r="M677" s="118"/>
      <c r="N677" s="118"/>
    </row>
    <row r="678" spans="1:14" ht="15.75" customHeight="1">
      <c r="A678" s="114">
        <v>677</v>
      </c>
      <c r="B678" s="115" t="str">
        <f t="shared" si="2"/>
        <v>C677</v>
      </c>
      <c r="C678" s="116" t="s">
        <v>1348</v>
      </c>
      <c r="D678" s="116" t="s">
        <v>1392</v>
      </c>
      <c r="E678" s="116" t="s">
        <v>1393</v>
      </c>
      <c r="F678" s="117" t="s">
        <v>1391</v>
      </c>
      <c r="G678" s="117">
        <v>150</v>
      </c>
      <c r="H678" s="117">
        <v>0</v>
      </c>
      <c r="I678" s="118"/>
      <c r="J678" s="117">
        <v>0</v>
      </c>
      <c r="K678" s="118"/>
      <c r="L678" s="118"/>
      <c r="M678" s="118"/>
      <c r="N678" s="118"/>
    </row>
    <row r="679" spans="1:14" ht="15.75" customHeight="1">
      <c r="A679" s="114">
        <v>678</v>
      </c>
      <c r="B679" s="115" t="str">
        <f t="shared" si="2"/>
        <v>C678</v>
      </c>
      <c r="C679" s="116" t="s">
        <v>1348</v>
      </c>
      <c r="D679" s="116" t="s">
        <v>1392</v>
      </c>
      <c r="E679" s="116" t="s">
        <v>1394</v>
      </c>
      <c r="F679" s="117" t="s">
        <v>1391</v>
      </c>
      <c r="G679" s="117">
        <v>60</v>
      </c>
      <c r="H679" s="117">
        <v>0</v>
      </c>
      <c r="I679" s="118"/>
      <c r="J679" s="117">
        <v>0</v>
      </c>
      <c r="K679" s="118"/>
      <c r="L679" s="118"/>
      <c r="M679" s="118"/>
      <c r="N679" s="118"/>
    </row>
    <row r="680" spans="1:14" ht="15.75" customHeight="1">
      <c r="A680" s="114">
        <v>679</v>
      </c>
      <c r="B680" s="115" t="str">
        <f t="shared" si="2"/>
        <v>C679</v>
      </c>
      <c r="C680" s="116" t="s">
        <v>1348</v>
      </c>
      <c r="D680" s="116" t="s">
        <v>1395</v>
      </c>
      <c r="E680" s="116" t="s">
        <v>1393</v>
      </c>
      <c r="F680" s="117" t="s">
        <v>1391</v>
      </c>
      <c r="G680" s="117">
        <v>200</v>
      </c>
      <c r="H680" s="117">
        <v>0</v>
      </c>
      <c r="I680" s="118"/>
      <c r="J680" s="117">
        <v>0</v>
      </c>
      <c r="K680" s="118"/>
      <c r="L680" s="118"/>
      <c r="M680" s="118"/>
      <c r="N680" s="118"/>
    </row>
    <row r="681" spans="1:14" ht="15.75" customHeight="1">
      <c r="A681" s="114">
        <v>680</v>
      </c>
      <c r="B681" s="115" t="str">
        <f t="shared" si="2"/>
        <v>C680</v>
      </c>
      <c r="C681" s="116" t="s">
        <v>1348</v>
      </c>
      <c r="D681" s="116" t="s">
        <v>1395</v>
      </c>
      <c r="E681" s="116" t="s">
        <v>1394</v>
      </c>
      <c r="F681" s="117" t="s">
        <v>1391</v>
      </c>
      <c r="G681" s="117">
        <v>60</v>
      </c>
      <c r="H681" s="117">
        <v>0</v>
      </c>
      <c r="I681" s="118"/>
      <c r="J681" s="117">
        <v>0</v>
      </c>
      <c r="K681" s="118"/>
      <c r="L681" s="118"/>
      <c r="M681" s="118"/>
      <c r="N681" s="118"/>
    </row>
    <row r="682" spans="1:14" ht="15.75" customHeight="1">
      <c r="A682" s="114">
        <v>681</v>
      </c>
      <c r="B682" s="115" t="str">
        <f t="shared" si="2"/>
        <v>C681</v>
      </c>
      <c r="C682" s="116" t="s">
        <v>1348</v>
      </c>
      <c r="D682" s="116" t="s">
        <v>1396</v>
      </c>
      <c r="E682" s="116" t="s">
        <v>1397</v>
      </c>
      <c r="F682" s="117" t="s">
        <v>645</v>
      </c>
      <c r="G682" s="117">
        <v>150</v>
      </c>
      <c r="H682" s="117">
        <v>0</v>
      </c>
      <c r="I682" s="118"/>
      <c r="J682" s="117">
        <v>0</v>
      </c>
      <c r="K682" s="118"/>
      <c r="L682" s="118"/>
      <c r="M682" s="118"/>
      <c r="N682" s="118"/>
    </row>
    <row r="683" spans="1:14" ht="15.75" customHeight="1">
      <c r="A683" s="114">
        <v>682</v>
      </c>
      <c r="B683" s="115" t="str">
        <f t="shared" si="2"/>
        <v>C682</v>
      </c>
      <c r="C683" s="116" t="s">
        <v>1348</v>
      </c>
      <c r="D683" s="116" t="s">
        <v>1398</v>
      </c>
      <c r="E683" s="116" t="s">
        <v>1399</v>
      </c>
      <c r="F683" s="117" t="s">
        <v>645</v>
      </c>
      <c r="G683" s="117">
        <v>30</v>
      </c>
      <c r="H683" s="117">
        <v>0</v>
      </c>
      <c r="I683" s="118"/>
      <c r="J683" s="117">
        <v>0</v>
      </c>
      <c r="K683" s="118"/>
      <c r="L683" s="118"/>
      <c r="M683" s="118"/>
      <c r="N683" s="118"/>
    </row>
    <row r="684" spans="1:14" ht="15.75" customHeight="1">
      <c r="A684" s="114">
        <v>683</v>
      </c>
      <c r="B684" s="115" t="str">
        <f t="shared" si="2"/>
        <v>C683</v>
      </c>
      <c r="C684" s="116" t="s">
        <v>1348</v>
      </c>
      <c r="D684" s="116" t="s">
        <v>1400</v>
      </c>
      <c r="E684" s="116" t="s">
        <v>1397</v>
      </c>
      <c r="F684" s="117" t="s">
        <v>645</v>
      </c>
      <c r="G684" s="117">
        <v>150</v>
      </c>
      <c r="H684" s="117">
        <v>0</v>
      </c>
      <c r="I684" s="118"/>
      <c r="J684" s="117">
        <v>0</v>
      </c>
      <c r="K684" s="118"/>
      <c r="L684" s="118"/>
      <c r="M684" s="118"/>
      <c r="N684" s="118"/>
    </row>
    <row r="685" spans="1:14" ht="15.75" customHeight="1">
      <c r="A685" s="114">
        <v>684</v>
      </c>
      <c r="B685" s="115" t="str">
        <f t="shared" si="2"/>
        <v>C684</v>
      </c>
      <c r="C685" s="116" t="s">
        <v>1348</v>
      </c>
      <c r="D685" s="116" t="s">
        <v>1401</v>
      </c>
      <c r="E685" s="116" t="s">
        <v>1402</v>
      </c>
      <c r="F685" s="117" t="s">
        <v>163</v>
      </c>
      <c r="G685" s="117">
        <v>15</v>
      </c>
      <c r="H685" s="117">
        <v>0</v>
      </c>
      <c r="I685" s="118"/>
      <c r="J685" s="117">
        <v>0</v>
      </c>
      <c r="K685" s="118"/>
      <c r="L685" s="118"/>
      <c r="M685" s="118"/>
      <c r="N685" s="118"/>
    </row>
    <row r="686" spans="1:14" ht="15.75" customHeight="1">
      <c r="A686" s="114">
        <v>685</v>
      </c>
      <c r="B686" s="115" t="str">
        <f t="shared" si="2"/>
        <v>C685</v>
      </c>
      <c r="C686" s="116" t="s">
        <v>1348</v>
      </c>
      <c r="D686" s="116" t="s">
        <v>1403</v>
      </c>
      <c r="E686" s="116" t="s">
        <v>1402</v>
      </c>
      <c r="F686" s="117" t="s">
        <v>163</v>
      </c>
      <c r="G686" s="117">
        <v>15</v>
      </c>
      <c r="H686" s="117">
        <v>0</v>
      </c>
      <c r="I686" s="118"/>
      <c r="J686" s="117">
        <v>0</v>
      </c>
      <c r="K686" s="118"/>
      <c r="L686" s="118"/>
      <c r="M686" s="118"/>
      <c r="N686" s="118"/>
    </row>
    <row r="687" spans="1:14" ht="15.75" customHeight="1">
      <c r="A687" s="114">
        <v>686</v>
      </c>
      <c r="B687" s="115" t="str">
        <f t="shared" si="2"/>
        <v>C686</v>
      </c>
      <c r="C687" s="116" t="s">
        <v>1348</v>
      </c>
      <c r="D687" s="116" t="s">
        <v>1404</v>
      </c>
      <c r="E687" s="116" t="s">
        <v>1402</v>
      </c>
      <c r="F687" s="117" t="s">
        <v>163</v>
      </c>
      <c r="G687" s="117">
        <v>15</v>
      </c>
      <c r="H687" s="117">
        <v>0</v>
      </c>
      <c r="I687" s="118"/>
      <c r="J687" s="117">
        <v>0</v>
      </c>
      <c r="K687" s="118"/>
      <c r="L687" s="118"/>
      <c r="M687" s="118"/>
      <c r="N687" s="118"/>
    </row>
    <row r="688" spans="1:14" ht="15.75" customHeight="1">
      <c r="A688" s="114">
        <v>687</v>
      </c>
      <c r="B688" s="115" t="str">
        <f t="shared" si="2"/>
        <v>C687</v>
      </c>
      <c r="C688" s="116" t="s">
        <v>1348</v>
      </c>
      <c r="D688" s="116" t="s">
        <v>1405</v>
      </c>
      <c r="E688" s="116" t="s">
        <v>1406</v>
      </c>
      <c r="F688" s="117" t="s">
        <v>1367</v>
      </c>
      <c r="G688" s="117">
        <v>120</v>
      </c>
      <c r="H688" s="117">
        <v>0</v>
      </c>
      <c r="I688" s="118"/>
      <c r="J688" s="117">
        <v>0</v>
      </c>
      <c r="K688" s="118"/>
      <c r="L688" s="118"/>
      <c r="M688" s="118"/>
      <c r="N688" s="118"/>
    </row>
    <row r="689" spans="1:14" ht="15.75" customHeight="1">
      <c r="A689" s="114">
        <v>688</v>
      </c>
      <c r="B689" s="115" t="str">
        <f t="shared" si="2"/>
        <v>C688</v>
      </c>
      <c r="C689" s="116" t="s">
        <v>1348</v>
      </c>
      <c r="D689" s="116" t="s">
        <v>1407</v>
      </c>
      <c r="E689" s="116" t="s">
        <v>1408</v>
      </c>
      <c r="F689" s="117" t="s">
        <v>645</v>
      </c>
      <c r="G689" s="117">
        <v>5</v>
      </c>
      <c r="H689" s="117">
        <v>0</v>
      </c>
      <c r="I689" s="118"/>
      <c r="J689" s="117">
        <v>0</v>
      </c>
      <c r="K689" s="118"/>
      <c r="L689" s="118"/>
      <c r="M689" s="118"/>
      <c r="N689" s="118"/>
    </row>
    <row r="690" spans="1:14" ht="15.75" customHeight="1">
      <c r="A690" s="114">
        <v>689</v>
      </c>
      <c r="B690" s="115" t="str">
        <f t="shared" si="2"/>
        <v>C689</v>
      </c>
      <c r="C690" s="116" t="s">
        <v>1348</v>
      </c>
      <c r="D690" s="116" t="s">
        <v>1409</v>
      </c>
      <c r="E690" s="116" t="s">
        <v>1408</v>
      </c>
      <c r="F690" s="117" t="s">
        <v>645</v>
      </c>
      <c r="G690" s="117">
        <v>5</v>
      </c>
      <c r="H690" s="117">
        <v>0</v>
      </c>
      <c r="I690" s="118"/>
      <c r="J690" s="117">
        <v>0</v>
      </c>
      <c r="K690" s="118"/>
      <c r="L690" s="118"/>
      <c r="M690" s="118"/>
      <c r="N690" s="118"/>
    </row>
    <row r="691" spans="1:14" ht="15.75" customHeight="1">
      <c r="A691" s="114">
        <v>690</v>
      </c>
      <c r="B691" s="115" t="str">
        <f t="shared" si="2"/>
        <v>C690</v>
      </c>
      <c r="C691" s="116" t="s">
        <v>1348</v>
      </c>
      <c r="D691" s="116" t="s">
        <v>1410</v>
      </c>
      <c r="E691" s="116" t="s">
        <v>1411</v>
      </c>
      <c r="F691" s="117" t="s">
        <v>1367</v>
      </c>
      <c r="G691" s="117">
        <v>150</v>
      </c>
      <c r="H691" s="117">
        <v>0</v>
      </c>
      <c r="I691" s="118"/>
      <c r="J691" s="117">
        <v>0</v>
      </c>
      <c r="K691" s="118"/>
      <c r="L691" s="118"/>
      <c r="M691" s="118"/>
      <c r="N691" s="118"/>
    </row>
    <row r="692" spans="1:14" ht="15.75" customHeight="1">
      <c r="A692" s="114">
        <v>691</v>
      </c>
      <c r="B692" s="115" t="str">
        <f t="shared" si="2"/>
        <v>C691</v>
      </c>
      <c r="C692" s="116" t="s">
        <v>1348</v>
      </c>
      <c r="D692" s="116" t="s">
        <v>1412</v>
      </c>
      <c r="E692" s="116" t="s">
        <v>1413</v>
      </c>
      <c r="F692" s="117" t="s">
        <v>1367</v>
      </c>
      <c r="G692" s="117">
        <v>10</v>
      </c>
      <c r="H692" s="117">
        <v>0</v>
      </c>
      <c r="I692" s="118"/>
      <c r="J692" s="117">
        <v>0</v>
      </c>
      <c r="K692" s="118"/>
      <c r="L692" s="118"/>
      <c r="M692" s="118"/>
      <c r="N692" s="118"/>
    </row>
    <row r="693" spans="1:14" ht="15.75" customHeight="1">
      <c r="A693" s="114">
        <v>692</v>
      </c>
      <c r="B693" s="115" t="str">
        <f t="shared" si="2"/>
        <v>C692</v>
      </c>
      <c r="C693" s="116" t="s">
        <v>1348</v>
      </c>
      <c r="D693" s="116" t="s">
        <v>1414</v>
      </c>
      <c r="E693" s="116" t="s">
        <v>1415</v>
      </c>
      <c r="F693" s="117" t="s">
        <v>1367</v>
      </c>
      <c r="G693" s="117">
        <v>150</v>
      </c>
      <c r="H693" s="117">
        <v>0</v>
      </c>
      <c r="I693" s="118"/>
      <c r="J693" s="117">
        <v>0</v>
      </c>
      <c r="K693" s="118"/>
      <c r="L693" s="118"/>
      <c r="M693" s="118"/>
      <c r="N693" s="118"/>
    </row>
    <row r="694" spans="1:14" ht="15.75" customHeight="1">
      <c r="A694" s="114">
        <v>693</v>
      </c>
      <c r="B694" s="115" t="str">
        <f t="shared" si="2"/>
        <v>C693</v>
      </c>
      <c r="C694" s="116" t="s">
        <v>1348</v>
      </c>
      <c r="D694" s="116" t="s">
        <v>1416</v>
      </c>
      <c r="E694" s="116" t="s">
        <v>1417</v>
      </c>
      <c r="F694" s="117" t="s">
        <v>37</v>
      </c>
      <c r="G694" s="117">
        <v>200</v>
      </c>
      <c r="H694" s="117">
        <v>0</v>
      </c>
      <c r="I694" s="118"/>
      <c r="J694" s="117">
        <v>0</v>
      </c>
      <c r="K694" s="118"/>
      <c r="L694" s="118"/>
      <c r="M694" s="118"/>
      <c r="N694" s="118"/>
    </row>
    <row r="695" spans="1:14" ht="15.75" customHeight="1">
      <c r="A695" s="114">
        <v>694</v>
      </c>
      <c r="B695" s="115" t="str">
        <f t="shared" si="2"/>
        <v>C694</v>
      </c>
      <c r="C695" s="116" t="s">
        <v>1348</v>
      </c>
      <c r="D695" s="116" t="s">
        <v>1418</v>
      </c>
      <c r="E695" s="116" t="s">
        <v>1419</v>
      </c>
      <c r="F695" s="117" t="s">
        <v>426</v>
      </c>
      <c r="G695" s="117">
        <v>12</v>
      </c>
      <c r="H695" s="117">
        <v>0</v>
      </c>
      <c r="I695" s="118"/>
      <c r="J695" s="117">
        <v>0</v>
      </c>
      <c r="K695" s="118"/>
      <c r="L695" s="118"/>
      <c r="M695" s="118"/>
      <c r="N695" s="118"/>
    </row>
    <row r="696" spans="1:14" ht="15.75" customHeight="1">
      <c r="A696" s="114">
        <v>695</v>
      </c>
      <c r="B696" s="115" t="str">
        <f t="shared" si="2"/>
        <v>C695</v>
      </c>
      <c r="C696" s="116" t="s">
        <v>1348</v>
      </c>
      <c r="D696" s="116" t="s">
        <v>1420</v>
      </c>
      <c r="E696" s="116" t="s">
        <v>1421</v>
      </c>
      <c r="F696" s="117" t="s">
        <v>163</v>
      </c>
      <c r="G696" s="117">
        <v>40</v>
      </c>
      <c r="H696" s="117">
        <v>0</v>
      </c>
      <c r="I696" s="118"/>
      <c r="J696" s="117">
        <v>0</v>
      </c>
      <c r="K696" s="118"/>
      <c r="L696" s="118"/>
      <c r="M696" s="118"/>
      <c r="N696" s="118"/>
    </row>
    <row r="697" spans="1:14" ht="15.75" customHeight="1">
      <c r="A697" s="114">
        <v>696</v>
      </c>
      <c r="B697" s="115" t="str">
        <f t="shared" si="2"/>
        <v>C696</v>
      </c>
      <c r="C697" s="116" t="s">
        <v>1348</v>
      </c>
      <c r="D697" s="116" t="s">
        <v>1422</v>
      </c>
      <c r="E697" s="116" t="s">
        <v>1421</v>
      </c>
      <c r="F697" s="117" t="s">
        <v>163</v>
      </c>
      <c r="G697" s="117">
        <v>15</v>
      </c>
      <c r="H697" s="117">
        <v>0</v>
      </c>
      <c r="I697" s="118"/>
      <c r="J697" s="117">
        <v>0</v>
      </c>
      <c r="K697" s="118"/>
      <c r="L697" s="118"/>
      <c r="M697" s="118"/>
      <c r="N697" s="118"/>
    </row>
    <row r="698" spans="1:14" ht="15.75" customHeight="1">
      <c r="A698" s="114">
        <v>697</v>
      </c>
      <c r="B698" s="115" t="str">
        <f t="shared" si="2"/>
        <v>C697</v>
      </c>
      <c r="C698" s="116" t="s">
        <v>1348</v>
      </c>
      <c r="D698" s="116" t="s">
        <v>1423</v>
      </c>
      <c r="E698" s="116" t="s">
        <v>1421</v>
      </c>
      <c r="F698" s="117" t="s">
        <v>163</v>
      </c>
      <c r="G698" s="117">
        <v>15</v>
      </c>
      <c r="H698" s="117">
        <v>0</v>
      </c>
      <c r="I698" s="118"/>
      <c r="J698" s="117">
        <v>0</v>
      </c>
      <c r="K698" s="118"/>
      <c r="L698" s="118"/>
      <c r="M698" s="118"/>
      <c r="N698" s="118"/>
    </row>
    <row r="699" spans="1:14" ht="15.75" customHeight="1">
      <c r="A699" s="114">
        <v>698</v>
      </c>
      <c r="B699" s="115" t="str">
        <f t="shared" si="2"/>
        <v>C698</v>
      </c>
      <c r="C699" s="116" t="s">
        <v>1348</v>
      </c>
      <c r="D699" s="116" t="s">
        <v>1424</v>
      </c>
      <c r="E699" s="116" t="s">
        <v>1425</v>
      </c>
      <c r="F699" s="117" t="s">
        <v>1210</v>
      </c>
      <c r="G699" s="117">
        <v>30</v>
      </c>
      <c r="H699" s="117">
        <v>0</v>
      </c>
      <c r="I699" s="118"/>
      <c r="J699" s="117">
        <v>0</v>
      </c>
      <c r="K699" s="118"/>
      <c r="L699" s="118"/>
      <c r="M699" s="118"/>
      <c r="N699" s="118"/>
    </row>
    <row r="700" spans="1:14" ht="15.75" customHeight="1">
      <c r="A700" s="114">
        <v>699</v>
      </c>
      <c r="B700" s="115" t="str">
        <f t="shared" si="2"/>
        <v>C699</v>
      </c>
      <c r="C700" s="116" t="s">
        <v>1348</v>
      </c>
      <c r="D700" s="116" t="s">
        <v>1426</v>
      </c>
      <c r="E700" s="116" t="s">
        <v>1425</v>
      </c>
      <c r="F700" s="117" t="s">
        <v>1210</v>
      </c>
      <c r="G700" s="117">
        <v>30</v>
      </c>
      <c r="H700" s="117">
        <v>0</v>
      </c>
      <c r="I700" s="118"/>
      <c r="J700" s="117">
        <v>0</v>
      </c>
      <c r="K700" s="118"/>
      <c r="L700" s="118"/>
      <c r="M700" s="118"/>
      <c r="N700" s="118"/>
    </row>
    <row r="701" spans="1:14" ht="15.75" customHeight="1">
      <c r="A701" s="114">
        <v>700</v>
      </c>
      <c r="B701" s="115" t="str">
        <f t="shared" si="2"/>
        <v>C700</v>
      </c>
      <c r="C701" s="116" t="s">
        <v>1348</v>
      </c>
      <c r="D701" s="116" t="s">
        <v>1427</v>
      </c>
      <c r="E701" s="116" t="s">
        <v>1425</v>
      </c>
      <c r="F701" s="117" t="s">
        <v>1210</v>
      </c>
      <c r="G701" s="117">
        <v>30</v>
      </c>
      <c r="H701" s="117">
        <v>0</v>
      </c>
      <c r="I701" s="118"/>
      <c r="J701" s="117">
        <v>0</v>
      </c>
      <c r="K701" s="118"/>
      <c r="L701" s="118"/>
      <c r="M701" s="118"/>
      <c r="N701" s="118"/>
    </row>
    <row r="702" spans="1:14" ht="15.75" customHeight="1">
      <c r="A702" s="114">
        <v>701</v>
      </c>
      <c r="B702" s="115" t="str">
        <f t="shared" si="2"/>
        <v>C701</v>
      </c>
      <c r="C702" s="116" t="s">
        <v>1348</v>
      </c>
      <c r="D702" s="116" t="s">
        <v>1428</v>
      </c>
      <c r="E702" s="116" t="s">
        <v>1425</v>
      </c>
      <c r="F702" s="117" t="s">
        <v>1210</v>
      </c>
      <c r="G702" s="117">
        <v>30</v>
      </c>
      <c r="H702" s="117">
        <v>0</v>
      </c>
      <c r="I702" s="118"/>
      <c r="J702" s="117">
        <v>0</v>
      </c>
      <c r="K702" s="118"/>
      <c r="L702" s="118"/>
      <c r="M702" s="118"/>
      <c r="N702" s="118"/>
    </row>
    <row r="703" spans="1:14" ht="15.75" customHeight="1">
      <c r="A703" s="114">
        <v>702</v>
      </c>
      <c r="B703" s="115" t="str">
        <f t="shared" si="2"/>
        <v>C702</v>
      </c>
      <c r="C703" s="116" t="s">
        <v>1348</v>
      </c>
      <c r="D703" s="116" t="s">
        <v>1429</v>
      </c>
      <c r="E703" s="116" t="s">
        <v>1425</v>
      </c>
      <c r="F703" s="117" t="s">
        <v>1210</v>
      </c>
      <c r="G703" s="117">
        <v>30</v>
      </c>
      <c r="H703" s="117">
        <v>0</v>
      </c>
      <c r="I703" s="118"/>
      <c r="J703" s="117">
        <v>0</v>
      </c>
      <c r="K703" s="118"/>
      <c r="L703" s="118"/>
      <c r="M703" s="118"/>
      <c r="N703" s="118"/>
    </row>
    <row r="704" spans="1:14" ht="15.75" customHeight="1">
      <c r="A704" s="114">
        <v>703</v>
      </c>
      <c r="B704" s="115" t="str">
        <f t="shared" si="2"/>
        <v>C703</v>
      </c>
      <c r="C704" s="116" t="s">
        <v>1348</v>
      </c>
      <c r="D704" s="116" t="s">
        <v>1430</v>
      </c>
      <c r="E704" s="116" t="s">
        <v>1425</v>
      </c>
      <c r="F704" s="117" t="s">
        <v>1210</v>
      </c>
      <c r="G704" s="117">
        <v>30</v>
      </c>
      <c r="H704" s="117">
        <v>0</v>
      </c>
      <c r="I704" s="118"/>
      <c r="J704" s="117">
        <v>0</v>
      </c>
      <c r="K704" s="118"/>
      <c r="L704" s="118"/>
      <c r="M704" s="118"/>
      <c r="N704" s="118"/>
    </row>
    <row r="705" spans="1:14" ht="15.75" customHeight="1">
      <c r="A705" s="114">
        <v>704</v>
      </c>
      <c r="B705" s="115" t="str">
        <f t="shared" si="2"/>
        <v>C704</v>
      </c>
      <c r="C705" s="116" t="s">
        <v>1348</v>
      </c>
      <c r="D705" s="116" t="s">
        <v>1431</v>
      </c>
      <c r="E705" s="116" t="s">
        <v>1432</v>
      </c>
      <c r="F705" s="117" t="s">
        <v>1210</v>
      </c>
      <c r="G705" s="117">
        <v>30</v>
      </c>
      <c r="H705" s="117">
        <v>0</v>
      </c>
      <c r="I705" s="118"/>
      <c r="J705" s="117">
        <v>0</v>
      </c>
      <c r="K705" s="118"/>
      <c r="L705" s="118"/>
      <c r="M705" s="118"/>
      <c r="N705" s="118"/>
    </row>
    <row r="706" spans="1:14" ht="15.75" customHeight="1">
      <c r="A706" s="114">
        <v>705</v>
      </c>
      <c r="B706" s="115" t="str">
        <f t="shared" si="2"/>
        <v>C705</v>
      </c>
      <c r="C706" s="116" t="s">
        <v>1348</v>
      </c>
      <c r="D706" s="116" t="s">
        <v>1433</v>
      </c>
      <c r="E706" s="116" t="s">
        <v>1432</v>
      </c>
      <c r="F706" s="117" t="s">
        <v>1210</v>
      </c>
      <c r="G706" s="117">
        <v>30</v>
      </c>
      <c r="H706" s="117">
        <v>0</v>
      </c>
      <c r="I706" s="118"/>
      <c r="J706" s="117">
        <v>0</v>
      </c>
      <c r="K706" s="118"/>
      <c r="L706" s="118"/>
      <c r="M706" s="118"/>
      <c r="N706" s="118"/>
    </row>
    <row r="707" spans="1:14" ht="15.75" customHeight="1">
      <c r="A707" s="114">
        <v>706</v>
      </c>
      <c r="B707" s="115" t="str">
        <f t="shared" si="2"/>
        <v>C706</v>
      </c>
      <c r="C707" s="116" t="s">
        <v>1348</v>
      </c>
      <c r="D707" s="116" t="s">
        <v>1434</v>
      </c>
      <c r="E707" s="116" t="s">
        <v>1432</v>
      </c>
      <c r="F707" s="117" t="s">
        <v>1210</v>
      </c>
      <c r="G707" s="117">
        <v>30</v>
      </c>
      <c r="H707" s="117">
        <v>0</v>
      </c>
      <c r="I707" s="118"/>
      <c r="J707" s="117">
        <v>0</v>
      </c>
      <c r="K707" s="118"/>
      <c r="L707" s="118"/>
      <c r="M707" s="118"/>
      <c r="N707" s="118"/>
    </row>
    <row r="708" spans="1:14" ht="15.75" customHeight="1">
      <c r="A708" s="114">
        <v>707</v>
      </c>
      <c r="B708" s="115" t="str">
        <f t="shared" si="2"/>
        <v>C707</v>
      </c>
      <c r="C708" s="116" t="s">
        <v>1348</v>
      </c>
      <c r="D708" s="116" t="s">
        <v>1435</v>
      </c>
      <c r="E708" s="116" t="s">
        <v>1432</v>
      </c>
      <c r="F708" s="117" t="s">
        <v>1210</v>
      </c>
      <c r="G708" s="117">
        <v>30</v>
      </c>
      <c r="H708" s="117">
        <v>0</v>
      </c>
      <c r="I708" s="118"/>
      <c r="J708" s="117">
        <v>0</v>
      </c>
      <c r="K708" s="118"/>
      <c r="L708" s="118"/>
      <c r="M708" s="118"/>
      <c r="N708" s="118"/>
    </row>
    <row r="709" spans="1:14" ht="15.75" customHeight="1">
      <c r="A709" s="114">
        <v>708</v>
      </c>
      <c r="B709" s="115" t="str">
        <f t="shared" si="2"/>
        <v>C708</v>
      </c>
      <c r="C709" s="116" t="s">
        <v>1348</v>
      </c>
      <c r="D709" s="116" t="s">
        <v>1436</v>
      </c>
      <c r="E709" s="116" t="s">
        <v>1432</v>
      </c>
      <c r="F709" s="117" t="s">
        <v>1210</v>
      </c>
      <c r="G709" s="117">
        <v>30</v>
      </c>
      <c r="H709" s="117">
        <v>0</v>
      </c>
      <c r="I709" s="118"/>
      <c r="J709" s="117">
        <v>0</v>
      </c>
      <c r="K709" s="118"/>
      <c r="L709" s="118"/>
      <c r="M709" s="118"/>
      <c r="N709" s="118"/>
    </row>
    <row r="710" spans="1:14" ht="15.75" customHeight="1">
      <c r="A710" s="114">
        <v>709</v>
      </c>
      <c r="B710" s="115" t="str">
        <f t="shared" si="2"/>
        <v>C709</v>
      </c>
      <c r="C710" s="116" t="s">
        <v>1348</v>
      </c>
      <c r="D710" s="116" t="s">
        <v>1437</v>
      </c>
      <c r="E710" s="116" t="s">
        <v>1425</v>
      </c>
      <c r="F710" s="117" t="s">
        <v>1210</v>
      </c>
      <c r="G710" s="117">
        <v>30</v>
      </c>
      <c r="H710" s="117">
        <v>0</v>
      </c>
      <c r="I710" s="118"/>
      <c r="J710" s="117">
        <v>0</v>
      </c>
      <c r="K710" s="118"/>
      <c r="L710" s="118"/>
      <c r="M710" s="118"/>
      <c r="N710" s="118"/>
    </row>
    <row r="711" spans="1:14" ht="15.75" customHeight="1">
      <c r="A711" s="114">
        <v>710</v>
      </c>
      <c r="B711" s="115" t="str">
        <f t="shared" si="2"/>
        <v>C710</v>
      </c>
      <c r="C711" s="116" t="s">
        <v>1348</v>
      </c>
      <c r="D711" s="116" t="s">
        <v>1438</v>
      </c>
      <c r="E711" s="116" t="s">
        <v>1439</v>
      </c>
      <c r="F711" s="117" t="s">
        <v>589</v>
      </c>
      <c r="G711" s="117">
        <v>1</v>
      </c>
      <c r="H711" s="117">
        <v>0</v>
      </c>
      <c r="I711" s="118"/>
      <c r="J711" s="117">
        <v>0</v>
      </c>
      <c r="K711" s="118"/>
      <c r="L711" s="118"/>
      <c r="M711" s="118"/>
      <c r="N711" s="118"/>
    </row>
    <row r="712" spans="1:14" ht="15.75" customHeight="1">
      <c r="A712" s="114">
        <v>711</v>
      </c>
      <c r="B712" s="115" t="str">
        <f t="shared" si="2"/>
        <v>C711</v>
      </c>
      <c r="C712" s="116" t="s">
        <v>1348</v>
      </c>
      <c r="D712" s="116" t="s">
        <v>1440</v>
      </c>
      <c r="E712" s="116" t="s">
        <v>1441</v>
      </c>
      <c r="F712" s="117" t="s">
        <v>37</v>
      </c>
      <c r="G712" s="117">
        <v>20</v>
      </c>
      <c r="H712" s="117">
        <v>0</v>
      </c>
      <c r="I712" s="118"/>
      <c r="J712" s="117">
        <v>0</v>
      </c>
      <c r="K712" s="118"/>
      <c r="L712" s="118"/>
      <c r="M712" s="118"/>
      <c r="N712" s="118"/>
    </row>
    <row r="713" spans="1:14" ht="15.75" customHeight="1">
      <c r="A713" s="114">
        <v>712</v>
      </c>
      <c r="B713" s="115" t="str">
        <f t="shared" si="2"/>
        <v>C712</v>
      </c>
      <c r="C713" s="116" t="s">
        <v>1348</v>
      </c>
      <c r="D713" s="116" t="s">
        <v>1442</v>
      </c>
      <c r="E713" s="116" t="s">
        <v>1373</v>
      </c>
      <c r="F713" s="117" t="s">
        <v>37</v>
      </c>
      <c r="G713" s="117">
        <v>20</v>
      </c>
      <c r="H713" s="117">
        <v>0</v>
      </c>
      <c r="I713" s="118"/>
      <c r="J713" s="117">
        <v>0</v>
      </c>
      <c r="K713" s="118"/>
      <c r="L713" s="118"/>
      <c r="M713" s="118"/>
      <c r="N713" s="118"/>
    </row>
    <row r="714" spans="1:14" ht="15.75" customHeight="1">
      <c r="A714" s="114">
        <v>713</v>
      </c>
      <c r="B714" s="115" t="str">
        <f t="shared" si="2"/>
        <v>C713</v>
      </c>
      <c r="C714" s="116" t="s">
        <v>1348</v>
      </c>
      <c r="D714" s="116" t="s">
        <v>1443</v>
      </c>
      <c r="E714" s="116" t="s">
        <v>1444</v>
      </c>
      <c r="F714" s="117" t="s">
        <v>645</v>
      </c>
      <c r="G714" s="117">
        <v>5</v>
      </c>
      <c r="H714" s="117">
        <v>0</v>
      </c>
      <c r="I714" s="118"/>
      <c r="J714" s="117">
        <v>0</v>
      </c>
      <c r="K714" s="118"/>
      <c r="L714" s="118"/>
      <c r="M714" s="118"/>
      <c r="N714" s="118"/>
    </row>
    <row r="715" spans="1:14" ht="15.75" customHeight="1">
      <c r="A715" s="114">
        <v>714</v>
      </c>
      <c r="B715" s="115" t="str">
        <f t="shared" si="2"/>
        <v>C714</v>
      </c>
      <c r="C715" s="116" t="s">
        <v>1348</v>
      </c>
      <c r="D715" s="116" t="s">
        <v>1445</v>
      </c>
      <c r="E715" s="116" t="s">
        <v>1446</v>
      </c>
      <c r="F715" s="117" t="s">
        <v>645</v>
      </c>
      <c r="G715" s="117">
        <v>30</v>
      </c>
      <c r="H715" s="117">
        <v>0</v>
      </c>
      <c r="I715" s="118"/>
      <c r="J715" s="117">
        <v>0</v>
      </c>
      <c r="K715" s="118"/>
      <c r="L715" s="118"/>
      <c r="M715" s="118"/>
      <c r="N715" s="118"/>
    </row>
    <row r="716" spans="1:14" ht="15.75" customHeight="1">
      <c r="A716" s="114">
        <v>715</v>
      </c>
      <c r="B716" s="115" t="str">
        <f t="shared" si="2"/>
        <v>C715</v>
      </c>
      <c r="C716" s="116" t="s">
        <v>1348</v>
      </c>
      <c r="D716" s="116" t="s">
        <v>1447</v>
      </c>
      <c r="E716" s="116" t="s">
        <v>1448</v>
      </c>
      <c r="F716" s="117" t="s">
        <v>37</v>
      </c>
      <c r="G716" s="117">
        <v>10</v>
      </c>
      <c r="H716" s="117">
        <v>0</v>
      </c>
      <c r="I716" s="118"/>
      <c r="J716" s="117">
        <v>0</v>
      </c>
      <c r="K716" s="118"/>
      <c r="L716" s="118"/>
      <c r="M716" s="118"/>
      <c r="N716" s="118"/>
    </row>
    <row r="717" spans="1:14" ht="15.75" customHeight="1">
      <c r="A717" s="114">
        <v>716</v>
      </c>
      <c r="B717" s="115" t="str">
        <f t="shared" si="2"/>
        <v>C716</v>
      </c>
      <c r="C717" s="116" t="s">
        <v>1348</v>
      </c>
      <c r="D717" s="116" t="s">
        <v>1449</v>
      </c>
      <c r="E717" s="116" t="s">
        <v>1421</v>
      </c>
      <c r="F717" s="117" t="s">
        <v>163</v>
      </c>
      <c r="G717" s="117">
        <v>10</v>
      </c>
      <c r="H717" s="117">
        <v>0</v>
      </c>
      <c r="I717" s="118"/>
      <c r="J717" s="117">
        <v>0</v>
      </c>
      <c r="K717" s="118"/>
      <c r="L717" s="118"/>
      <c r="M717" s="118"/>
      <c r="N717" s="118"/>
    </row>
    <row r="718" spans="1:14" ht="15.75" customHeight="1">
      <c r="A718" s="114">
        <v>717</v>
      </c>
      <c r="B718" s="115" t="str">
        <f t="shared" si="2"/>
        <v>C717</v>
      </c>
      <c r="C718" s="116" t="s">
        <v>1348</v>
      </c>
      <c r="D718" s="116" t="s">
        <v>1450</v>
      </c>
      <c r="E718" s="116" t="s">
        <v>1451</v>
      </c>
      <c r="F718" s="117" t="s">
        <v>37</v>
      </c>
      <c r="G718" s="117">
        <v>30</v>
      </c>
      <c r="H718" s="117">
        <v>0</v>
      </c>
      <c r="I718" s="118"/>
      <c r="J718" s="117">
        <v>0</v>
      </c>
      <c r="K718" s="118"/>
      <c r="L718" s="118"/>
      <c r="M718" s="118"/>
      <c r="N718" s="118"/>
    </row>
    <row r="719" spans="1:14" ht="15.75" customHeight="1">
      <c r="A719" s="114">
        <v>718</v>
      </c>
      <c r="B719" s="115" t="str">
        <f t="shared" si="2"/>
        <v>C718</v>
      </c>
      <c r="C719" s="116" t="s">
        <v>1348</v>
      </c>
      <c r="D719" s="116" t="s">
        <v>1452</v>
      </c>
      <c r="E719" s="116" t="s">
        <v>1451</v>
      </c>
      <c r="F719" s="117" t="s">
        <v>163</v>
      </c>
      <c r="G719" s="117">
        <v>5</v>
      </c>
      <c r="H719" s="117">
        <v>0</v>
      </c>
      <c r="I719" s="118"/>
      <c r="J719" s="117">
        <v>0</v>
      </c>
      <c r="K719" s="118"/>
      <c r="L719" s="118"/>
      <c r="M719" s="118"/>
      <c r="N719" s="118"/>
    </row>
    <row r="720" spans="1:14" ht="15.75" customHeight="1">
      <c r="A720" s="114">
        <v>719</v>
      </c>
      <c r="B720" s="115" t="str">
        <f t="shared" si="2"/>
        <v>C719</v>
      </c>
      <c r="C720" s="116" t="s">
        <v>1348</v>
      </c>
      <c r="D720" s="116" t="s">
        <v>1453</v>
      </c>
      <c r="E720" s="116" t="s">
        <v>1451</v>
      </c>
      <c r="F720" s="117" t="s">
        <v>163</v>
      </c>
      <c r="G720" s="117">
        <v>5</v>
      </c>
      <c r="H720" s="117">
        <v>0</v>
      </c>
      <c r="I720" s="118"/>
      <c r="J720" s="117">
        <v>0</v>
      </c>
      <c r="K720" s="118"/>
      <c r="L720" s="118"/>
      <c r="M720" s="118"/>
      <c r="N720" s="118"/>
    </row>
    <row r="721" spans="1:14" ht="15.75" customHeight="1">
      <c r="A721" s="114">
        <v>720</v>
      </c>
      <c r="B721" s="115" t="str">
        <f t="shared" si="2"/>
        <v>C720</v>
      </c>
      <c r="C721" s="116" t="s">
        <v>1348</v>
      </c>
      <c r="D721" s="116" t="s">
        <v>1454</v>
      </c>
      <c r="E721" s="116" t="s">
        <v>1455</v>
      </c>
      <c r="F721" s="117" t="s">
        <v>645</v>
      </c>
      <c r="G721" s="117">
        <v>15</v>
      </c>
      <c r="H721" s="117">
        <v>0</v>
      </c>
      <c r="I721" s="118"/>
      <c r="J721" s="117">
        <v>0</v>
      </c>
      <c r="K721" s="118"/>
      <c r="L721" s="118"/>
      <c r="M721" s="118"/>
      <c r="N721" s="118"/>
    </row>
    <row r="722" spans="1:14" ht="15.75" customHeight="1">
      <c r="A722" s="114">
        <v>721</v>
      </c>
      <c r="B722" s="115" t="str">
        <f t="shared" si="2"/>
        <v>C721</v>
      </c>
      <c r="C722" s="116" t="s">
        <v>1348</v>
      </c>
      <c r="D722" s="116" t="s">
        <v>1456</v>
      </c>
      <c r="E722" s="116" t="s">
        <v>1451</v>
      </c>
      <c r="F722" s="117" t="s">
        <v>37</v>
      </c>
      <c r="G722" s="117">
        <v>15</v>
      </c>
      <c r="H722" s="117">
        <v>0</v>
      </c>
      <c r="I722" s="118"/>
      <c r="J722" s="117">
        <v>0</v>
      </c>
      <c r="K722" s="118"/>
      <c r="L722" s="118"/>
      <c r="M722" s="118"/>
      <c r="N722" s="118"/>
    </row>
    <row r="723" spans="1:14" ht="15.75" customHeight="1">
      <c r="A723" s="114">
        <v>722</v>
      </c>
      <c r="B723" s="115" t="str">
        <f t="shared" si="2"/>
        <v>C722</v>
      </c>
      <c r="C723" s="116" t="s">
        <v>1348</v>
      </c>
      <c r="D723" s="116" t="s">
        <v>1457</v>
      </c>
      <c r="E723" s="116" t="s">
        <v>1451</v>
      </c>
      <c r="F723" s="117" t="s">
        <v>589</v>
      </c>
      <c r="G723" s="117">
        <v>1</v>
      </c>
      <c r="H723" s="117">
        <v>0</v>
      </c>
      <c r="I723" s="118"/>
      <c r="J723" s="117">
        <v>0</v>
      </c>
      <c r="K723" s="118"/>
      <c r="L723" s="118"/>
      <c r="M723" s="118"/>
      <c r="N723" s="118"/>
    </row>
    <row r="724" spans="1:14" ht="15.75" customHeight="1">
      <c r="A724" s="114">
        <v>723</v>
      </c>
      <c r="B724" s="115" t="str">
        <f t="shared" si="2"/>
        <v>C723</v>
      </c>
      <c r="C724" s="116" t="s">
        <v>1348</v>
      </c>
      <c r="D724" s="116" t="s">
        <v>1458</v>
      </c>
      <c r="E724" s="116" t="s">
        <v>1451</v>
      </c>
      <c r="F724" s="117" t="s">
        <v>37</v>
      </c>
      <c r="G724" s="117">
        <v>10</v>
      </c>
      <c r="H724" s="117">
        <v>0</v>
      </c>
      <c r="I724" s="118"/>
      <c r="J724" s="117">
        <v>0</v>
      </c>
      <c r="K724" s="118"/>
      <c r="L724" s="118"/>
      <c r="M724" s="118"/>
      <c r="N724" s="118"/>
    </row>
    <row r="725" spans="1:14" ht="15.75" customHeight="1">
      <c r="A725" s="114">
        <v>724</v>
      </c>
      <c r="B725" s="115" t="str">
        <f t="shared" si="2"/>
        <v>C724</v>
      </c>
      <c r="C725" s="116" t="s">
        <v>1348</v>
      </c>
      <c r="D725" s="116" t="s">
        <v>1459</v>
      </c>
      <c r="E725" s="116" t="s">
        <v>1451</v>
      </c>
      <c r="F725" s="117" t="s">
        <v>37</v>
      </c>
      <c r="G725" s="117">
        <v>1</v>
      </c>
      <c r="H725" s="117">
        <v>0</v>
      </c>
      <c r="I725" s="118"/>
      <c r="J725" s="117">
        <v>0</v>
      </c>
      <c r="K725" s="118"/>
      <c r="L725" s="118"/>
      <c r="M725" s="118"/>
      <c r="N725" s="118"/>
    </row>
    <row r="726" spans="1:14" ht="15.75" customHeight="1">
      <c r="A726" s="114">
        <v>725</v>
      </c>
      <c r="B726" s="115" t="str">
        <f t="shared" si="2"/>
        <v>C725</v>
      </c>
      <c r="C726" s="116" t="s">
        <v>1348</v>
      </c>
      <c r="D726" s="116" t="s">
        <v>1460</v>
      </c>
      <c r="E726" s="116" t="s">
        <v>1451</v>
      </c>
      <c r="F726" s="117" t="s">
        <v>37</v>
      </c>
      <c r="G726" s="117">
        <v>15</v>
      </c>
      <c r="H726" s="117">
        <v>0</v>
      </c>
      <c r="I726" s="118"/>
      <c r="J726" s="117">
        <v>0</v>
      </c>
      <c r="K726" s="118"/>
      <c r="L726" s="118"/>
      <c r="M726" s="118"/>
      <c r="N726" s="118"/>
    </row>
    <row r="727" spans="1:14" ht="15.75" customHeight="1">
      <c r="A727" s="114">
        <v>726</v>
      </c>
      <c r="B727" s="115" t="str">
        <f t="shared" si="2"/>
        <v>C726</v>
      </c>
      <c r="C727" s="116" t="s">
        <v>1348</v>
      </c>
      <c r="D727" s="116" t="s">
        <v>1461</v>
      </c>
      <c r="E727" s="116" t="s">
        <v>1451</v>
      </c>
      <c r="F727" s="117" t="s">
        <v>37</v>
      </c>
      <c r="G727" s="117">
        <v>30</v>
      </c>
      <c r="H727" s="117">
        <v>0</v>
      </c>
      <c r="I727" s="118"/>
      <c r="J727" s="117">
        <v>0</v>
      </c>
      <c r="K727" s="118"/>
      <c r="L727" s="118"/>
      <c r="M727" s="118"/>
      <c r="N727" s="118"/>
    </row>
    <row r="728" spans="1:14" ht="15.75" customHeight="1">
      <c r="A728" s="114">
        <v>727</v>
      </c>
      <c r="B728" s="115" t="str">
        <f t="shared" si="2"/>
        <v>C727</v>
      </c>
      <c r="C728" s="116" t="s">
        <v>1348</v>
      </c>
      <c r="D728" s="116" t="s">
        <v>1462</v>
      </c>
      <c r="E728" s="116" t="s">
        <v>1463</v>
      </c>
      <c r="F728" s="117" t="s">
        <v>1367</v>
      </c>
      <c r="G728" s="117">
        <v>10</v>
      </c>
      <c r="H728" s="117">
        <v>0</v>
      </c>
      <c r="I728" s="118"/>
      <c r="J728" s="117">
        <v>0</v>
      </c>
      <c r="K728" s="118"/>
      <c r="L728" s="118"/>
      <c r="M728" s="118"/>
      <c r="N728" s="118"/>
    </row>
    <row r="729" spans="1:14" ht="15.75" customHeight="1">
      <c r="A729" s="114">
        <v>728</v>
      </c>
      <c r="B729" s="115" t="str">
        <f t="shared" si="2"/>
        <v>C728</v>
      </c>
      <c r="C729" s="116" t="s">
        <v>1348</v>
      </c>
      <c r="D729" s="116" t="s">
        <v>1464</v>
      </c>
      <c r="E729" s="116" t="s">
        <v>1465</v>
      </c>
      <c r="F729" s="117" t="s">
        <v>645</v>
      </c>
      <c r="G729" s="117">
        <v>10</v>
      </c>
      <c r="H729" s="117">
        <v>0</v>
      </c>
      <c r="I729" s="118"/>
      <c r="J729" s="117">
        <v>0</v>
      </c>
      <c r="K729" s="118"/>
      <c r="L729" s="118"/>
      <c r="M729" s="118"/>
      <c r="N729" s="118"/>
    </row>
    <row r="730" spans="1:14" ht="15.75" customHeight="1">
      <c r="A730" s="114">
        <v>729</v>
      </c>
      <c r="B730" s="115" t="str">
        <f t="shared" si="2"/>
        <v>C729</v>
      </c>
      <c r="C730" s="116" t="s">
        <v>1348</v>
      </c>
      <c r="D730" s="116" t="s">
        <v>1466</v>
      </c>
      <c r="E730" s="116" t="s">
        <v>1467</v>
      </c>
      <c r="F730" s="117" t="s">
        <v>645</v>
      </c>
      <c r="G730" s="117">
        <v>10</v>
      </c>
      <c r="H730" s="117">
        <v>0</v>
      </c>
      <c r="I730" s="118"/>
      <c r="J730" s="117">
        <v>0</v>
      </c>
      <c r="K730" s="118"/>
      <c r="L730" s="118"/>
      <c r="M730" s="118"/>
      <c r="N730" s="118"/>
    </row>
    <row r="731" spans="1:14" ht="15.75" customHeight="1">
      <c r="A731" s="114">
        <v>730</v>
      </c>
      <c r="B731" s="115" t="str">
        <f t="shared" si="2"/>
        <v>C730</v>
      </c>
      <c r="C731" s="116" t="s">
        <v>1348</v>
      </c>
      <c r="D731" s="116" t="s">
        <v>1468</v>
      </c>
      <c r="E731" s="116" t="s">
        <v>1469</v>
      </c>
      <c r="F731" s="117" t="s">
        <v>645</v>
      </c>
      <c r="G731" s="117">
        <v>2</v>
      </c>
      <c r="H731" s="117">
        <v>0</v>
      </c>
      <c r="I731" s="118"/>
      <c r="J731" s="117">
        <v>0</v>
      </c>
      <c r="K731" s="118"/>
      <c r="L731" s="118"/>
      <c r="M731" s="118"/>
      <c r="N731" s="118"/>
    </row>
    <row r="732" spans="1:14" ht="15.75" customHeight="1">
      <c r="A732" s="114">
        <v>731</v>
      </c>
      <c r="B732" s="115" t="str">
        <f t="shared" si="2"/>
        <v>C731</v>
      </c>
      <c r="C732" s="116" t="s">
        <v>1348</v>
      </c>
      <c r="D732" s="116" t="s">
        <v>1470</v>
      </c>
      <c r="E732" s="116" t="s">
        <v>1469</v>
      </c>
      <c r="F732" s="117" t="s">
        <v>645</v>
      </c>
      <c r="G732" s="117">
        <v>10</v>
      </c>
      <c r="H732" s="117">
        <v>0</v>
      </c>
      <c r="I732" s="118"/>
      <c r="J732" s="117">
        <v>0</v>
      </c>
      <c r="K732" s="118"/>
      <c r="L732" s="118"/>
      <c r="M732" s="118"/>
      <c r="N732" s="118"/>
    </row>
    <row r="733" spans="1:14" ht="15.75" customHeight="1">
      <c r="A733" s="114">
        <v>732</v>
      </c>
      <c r="B733" s="115" t="str">
        <f t="shared" si="2"/>
        <v>C732</v>
      </c>
      <c r="C733" s="116" t="s">
        <v>1348</v>
      </c>
      <c r="D733" s="116" t="s">
        <v>1471</v>
      </c>
      <c r="E733" s="116" t="s">
        <v>1472</v>
      </c>
      <c r="F733" s="117" t="s">
        <v>645</v>
      </c>
      <c r="G733" s="117">
        <v>10</v>
      </c>
      <c r="H733" s="117">
        <v>0</v>
      </c>
      <c r="I733" s="118"/>
      <c r="J733" s="117">
        <v>0</v>
      </c>
      <c r="K733" s="118"/>
      <c r="L733" s="118"/>
      <c r="M733" s="118"/>
      <c r="N733" s="118"/>
    </row>
    <row r="734" spans="1:14" ht="15.75" customHeight="1">
      <c r="A734" s="114">
        <v>733</v>
      </c>
      <c r="B734" s="115" t="str">
        <f t="shared" si="2"/>
        <v>C733</v>
      </c>
      <c r="C734" s="116" t="s">
        <v>1348</v>
      </c>
      <c r="D734" s="116" t="s">
        <v>1473</v>
      </c>
      <c r="E734" s="116" t="s">
        <v>1469</v>
      </c>
      <c r="F734" s="117" t="s">
        <v>645</v>
      </c>
      <c r="G734" s="117">
        <v>5</v>
      </c>
      <c r="H734" s="117">
        <v>0</v>
      </c>
      <c r="I734" s="118"/>
      <c r="J734" s="117">
        <v>0</v>
      </c>
      <c r="K734" s="118"/>
      <c r="L734" s="118"/>
      <c r="M734" s="118"/>
      <c r="N734" s="118"/>
    </row>
    <row r="735" spans="1:14" ht="15.75" customHeight="1">
      <c r="A735" s="114">
        <v>734</v>
      </c>
      <c r="B735" s="115" t="str">
        <f t="shared" si="2"/>
        <v>C734</v>
      </c>
      <c r="C735" s="116" t="s">
        <v>1348</v>
      </c>
      <c r="D735" s="116" t="s">
        <v>1474</v>
      </c>
      <c r="E735" s="116" t="s">
        <v>1475</v>
      </c>
      <c r="F735" s="117" t="s">
        <v>1391</v>
      </c>
      <c r="G735" s="117">
        <v>5</v>
      </c>
      <c r="H735" s="117">
        <v>0</v>
      </c>
      <c r="I735" s="118"/>
      <c r="J735" s="117">
        <v>0</v>
      </c>
      <c r="K735" s="118"/>
      <c r="L735" s="118"/>
      <c r="M735" s="118"/>
      <c r="N735" s="118"/>
    </row>
    <row r="736" spans="1:14" ht="15.75" customHeight="1">
      <c r="A736" s="114">
        <v>735</v>
      </c>
      <c r="B736" s="115" t="str">
        <f t="shared" si="2"/>
        <v>C735</v>
      </c>
      <c r="C736" s="116" t="s">
        <v>1348</v>
      </c>
      <c r="D736" s="116" t="s">
        <v>1476</v>
      </c>
      <c r="E736" s="116" t="s">
        <v>1477</v>
      </c>
      <c r="F736" s="117" t="s">
        <v>645</v>
      </c>
      <c r="G736" s="117">
        <v>5</v>
      </c>
      <c r="H736" s="117">
        <v>0</v>
      </c>
      <c r="I736" s="118"/>
      <c r="J736" s="117">
        <v>0</v>
      </c>
      <c r="K736" s="118"/>
      <c r="L736" s="118"/>
      <c r="M736" s="118"/>
      <c r="N736" s="118"/>
    </row>
    <row r="737" spans="1:14" ht="15.75" customHeight="1">
      <c r="A737" s="114">
        <v>736</v>
      </c>
      <c r="B737" s="115" t="str">
        <f t="shared" si="2"/>
        <v>C736</v>
      </c>
      <c r="C737" s="116" t="s">
        <v>1348</v>
      </c>
      <c r="D737" s="116" t="s">
        <v>1478</v>
      </c>
      <c r="E737" s="116" t="s">
        <v>1479</v>
      </c>
      <c r="F737" s="117" t="s">
        <v>1367</v>
      </c>
      <c r="G737" s="117">
        <v>1</v>
      </c>
      <c r="H737" s="117">
        <v>0</v>
      </c>
      <c r="I737" s="118"/>
      <c r="J737" s="117">
        <v>0</v>
      </c>
      <c r="K737" s="118"/>
      <c r="L737" s="118"/>
      <c r="M737" s="118"/>
      <c r="N737" s="118"/>
    </row>
    <row r="738" spans="1:14" ht="15.75" customHeight="1">
      <c r="A738" s="114">
        <v>737</v>
      </c>
      <c r="B738" s="115" t="str">
        <f t="shared" si="2"/>
        <v>C737</v>
      </c>
      <c r="C738" s="116" t="s">
        <v>1348</v>
      </c>
      <c r="D738" s="116" t="s">
        <v>1480</v>
      </c>
      <c r="E738" s="116" t="s">
        <v>1481</v>
      </c>
      <c r="F738" s="117" t="s">
        <v>1175</v>
      </c>
      <c r="G738" s="117">
        <v>1</v>
      </c>
      <c r="H738" s="117">
        <v>0</v>
      </c>
      <c r="I738" s="118"/>
      <c r="J738" s="117">
        <v>0</v>
      </c>
      <c r="K738" s="118"/>
      <c r="L738" s="118"/>
      <c r="M738" s="118"/>
      <c r="N738" s="118"/>
    </row>
    <row r="739" spans="1:14" ht="15.75" customHeight="1">
      <c r="A739" s="114">
        <v>738</v>
      </c>
      <c r="B739" s="115" t="str">
        <f t="shared" si="2"/>
        <v>C738</v>
      </c>
      <c r="C739" s="116" t="s">
        <v>1348</v>
      </c>
      <c r="D739" s="116" t="s">
        <v>1482</v>
      </c>
      <c r="E739" s="116" t="s">
        <v>1481</v>
      </c>
      <c r="F739" s="117" t="s">
        <v>1175</v>
      </c>
      <c r="G739" s="117">
        <v>1</v>
      </c>
      <c r="H739" s="117">
        <v>0</v>
      </c>
      <c r="I739" s="118"/>
      <c r="J739" s="117">
        <v>0</v>
      </c>
      <c r="K739" s="118"/>
      <c r="L739" s="118"/>
      <c r="M739" s="118"/>
      <c r="N739" s="118"/>
    </row>
    <row r="740" spans="1:14" ht="15.75" customHeight="1">
      <c r="A740" s="114">
        <v>739</v>
      </c>
      <c r="B740" s="115" t="str">
        <f t="shared" si="2"/>
        <v>C739</v>
      </c>
      <c r="C740" s="116" t="s">
        <v>1348</v>
      </c>
      <c r="D740" s="116" t="s">
        <v>1483</v>
      </c>
      <c r="E740" s="116" t="s">
        <v>1451</v>
      </c>
      <c r="F740" s="117" t="s">
        <v>736</v>
      </c>
      <c r="G740" s="117">
        <v>10</v>
      </c>
      <c r="H740" s="117">
        <v>0</v>
      </c>
      <c r="I740" s="118"/>
      <c r="J740" s="117">
        <v>0</v>
      </c>
      <c r="K740" s="118"/>
      <c r="L740" s="118"/>
      <c r="M740" s="118"/>
      <c r="N740" s="118"/>
    </row>
    <row r="741" spans="1:14" ht="15.75" customHeight="1">
      <c r="A741" s="114">
        <v>740</v>
      </c>
      <c r="B741" s="115" t="str">
        <f t="shared" si="2"/>
        <v>C740</v>
      </c>
      <c r="C741" s="116" t="s">
        <v>1348</v>
      </c>
      <c r="D741" s="116" t="s">
        <v>1484</v>
      </c>
      <c r="E741" s="116" t="s">
        <v>1451</v>
      </c>
      <c r="F741" s="117" t="s">
        <v>736</v>
      </c>
      <c r="G741" s="117">
        <v>10</v>
      </c>
      <c r="H741" s="117">
        <v>0</v>
      </c>
      <c r="I741" s="118"/>
      <c r="J741" s="117">
        <v>0</v>
      </c>
      <c r="K741" s="118"/>
      <c r="L741" s="118"/>
      <c r="M741" s="118"/>
      <c r="N741" s="118"/>
    </row>
    <row r="742" spans="1:14" ht="15.75" customHeight="1">
      <c r="A742" s="114">
        <v>741</v>
      </c>
      <c r="B742" s="115" t="str">
        <f t="shared" si="2"/>
        <v>C741</v>
      </c>
      <c r="C742" s="116" t="s">
        <v>1348</v>
      </c>
      <c r="D742" s="116" t="s">
        <v>1485</v>
      </c>
      <c r="E742" s="116" t="s">
        <v>1486</v>
      </c>
      <c r="F742" s="117" t="s">
        <v>736</v>
      </c>
      <c r="G742" s="117">
        <v>10</v>
      </c>
      <c r="H742" s="117">
        <v>0</v>
      </c>
      <c r="I742" s="118"/>
      <c r="J742" s="117">
        <v>0</v>
      </c>
      <c r="K742" s="118"/>
      <c r="L742" s="118"/>
      <c r="M742" s="118"/>
      <c r="N742" s="118"/>
    </row>
    <row r="743" spans="1:14" ht="15.75" customHeight="1">
      <c r="A743" s="114">
        <v>742</v>
      </c>
      <c r="B743" s="115" t="str">
        <f t="shared" si="2"/>
        <v>C742</v>
      </c>
      <c r="C743" s="116" t="s">
        <v>1348</v>
      </c>
      <c r="D743" s="116" t="s">
        <v>1487</v>
      </c>
      <c r="E743" s="116" t="s">
        <v>1486</v>
      </c>
      <c r="F743" s="117" t="s">
        <v>736</v>
      </c>
      <c r="G743" s="117">
        <v>10</v>
      </c>
      <c r="H743" s="117">
        <v>0</v>
      </c>
      <c r="I743" s="118"/>
      <c r="J743" s="117">
        <v>0</v>
      </c>
      <c r="K743" s="118"/>
      <c r="L743" s="118"/>
      <c r="M743" s="118"/>
      <c r="N743" s="118"/>
    </row>
    <row r="744" spans="1:14" ht="15.75" customHeight="1">
      <c r="A744" s="114">
        <v>743</v>
      </c>
      <c r="B744" s="115" t="str">
        <f t="shared" si="2"/>
        <v>C743</v>
      </c>
      <c r="C744" s="116" t="s">
        <v>1348</v>
      </c>
      <c r="D744" s="116" t="s">
        <v>1488</v>
      </c>
      <c r="E744" s="116" t="s">
        <v>1486</v>
      </c>
      <c r="F744" s="117" t="s">
        <v>736</v>
      </c>
      <c r="G744" s="117">
        <v>10</v>
      </c>
      <c r="H744" s="117">
        <v>0</v>
      </c>
      <c r="I744" s="118"/>
      <c r="J744" s="117">
        <v>0</v>
      </c>
      <c r="K744" s="118"/>
      <c r="L744" s="118"/>
      <c r="M744" s="118"/>
      <c r="N744" s="118"/>
    </row>
    <row r="745" spans="1:14" ht="15.75" customHeight="1">
      <c r="A745" s="114">
        <v>744</v>
      </c>
      <c r="B745" s="115" t="str">
        <f t="shared" si="2"/>
        <v>C744</v>
      </c>
      <c r="C745" s="116" t="s">
        <v>1348</v>
      </c>
      <c r="D745" s="116" t="s">
        <v>1489</v>
      </c>
      <c r="E745" s="116" t="s">
        <v>1451</v>
      </c>
      <c r="F745" s="117" t="s">
        <v>736</v>
      </c>
      <c r="G745" s="117">
        <v>20</v>
      </c>
      <c r="H745" s="117">
        <v>0</v>
      </c>
      <c r="I745" s="118"/>
      <c r="J745" s="117">
        <v>0</v>
      </c>
      <c r="K745" s="118"/>
      <c r="L745" s="118"/>
      <c r="M745" s="118"/>
      <c r="N745" s="118"/>
    </row>
    <row r="746" spans="1:14" ht="15.75" customHeight="1">
      <c r="A746" s="114">
        <v>745</v>
      </c>
      <c r="B746" s="115" t="str">
        <f t="shared" si="2"/>
        <v>C745</v>
      </c>
      <c r="C746" s="116" t="s">
        <v>1348</v>
      </c>
      <c r="D746" s="116" t="s">
        <v>1490</v>
      </c>
      <c r="E746" s="116" t="s">
        <v>1451</v>
      </c>
      <c r="F746" s="117" t="s">
        <v>736</v>
      </c>
      <c r="G746" s="117">
        <v>10</v>
      </c>
      <c r="H746" s="117">
        <v>0</v>
      </c>
      <c r="I746" s="118"/>
      <c r="J746" s="117">
        <v>0</v>
      </c>
      <c r="K746" s="118"/>
      <c r="L746" s="118"/>
      <c r="M746" s="118"/>
      <c r="N746" s="118"/>
    </row>
    <row r="747" spans="1:14" ht="15.75" customHeight="1">
      <c r="A747" s="114">
        <v>746</v>
      </c>
      <c r="B747" s="115" t="str">
        <f t="shared" si="2"/>
        <v>C746</v>
      </c>
      <c r="C747" s="116" t="s">
        <v>1348</v>
      </c>
      <c r="D747" s="116" t="s">
        <v>1491</v>
      </c>
      <c r="E747" s="116" t="s">
        <v>1451</v>
      </c>
      <c r="F747" s="117" t="s">
        <v>37</v>
      </c>
      <c r="G747" s="117">
        <v>20</v>
      </c>
      <c r="H747" s="117">
        <v>0</v>
      </c>
      <c r="I747" s="118"/>
      <c r="J747" s="117">
        <v>0</v>
      </c>
      <c r="K747" s="118"/>
      <c r="L747" s="118"/>
      <c r="M747" s="118"/>
      <c r="N747" s="118"/>
    </row>
    <row r="748" spans="1:14" ht="15.75" customHeight="1">
      <c r="A748" s="114">
        <v>747</v>
      </c>
      <c r="B748" s="115" t="str">
        <f t="shared" si="2"/>
        <v>C747</v>
      </c>
      <c r="C748" s="116" t="s">
        <v>1348</v>
      </c>
      <c r="D748" s="116" t="s">
        <v>1492</v>
      </c>
      <c r="E748" s="116" t="s">
        <v>1355</v>
      </c>
      <c r="F748" s="117" t="s">
        <v>966</v>
      </c>
      <c r="G748" s="117">
        <v>10</v>
      </c>
      <c r="H748" s="117">
        <v>0</v>
      </c>
      <c r="I748" s="118"/>
      <c r="J748" s="117">
        <v>0</v>
      </c>
      <c r="K748" s="118"/>
      <c r="L748" s="118"/>
      <c r="M748" s="118"/>
      <c r="N748" s="118"/>
    </row>
    <row r="749" spans="1:14" ht="15.75" customHeight="1">
      <c r="A749" s="114">
        <v>748</v>
      </c>
      <c r="B749" s="115" t="str">
        <f t="shared" si="2"/>
        <v>C748</v>
      </c>
      <c r="C749" s="116" t="s">
        <v>1348</v>
      </c>
      <c r="D749" s="116" t="s">
        <v>1493</v>
      </c>
      <c r="E749" s="116" t="s">
        <v>1494</v>
      </c>
      <c r="F749" s="117" t="s">
        <v>589</v>
      </c>
      <c r="G749" s="117">
        <v>1</v>
      </c>
      <c r="H749" s="117">
        <v>0</v>
      </c>
      <c r="I749" s="118"/>
      <c r="J749" s="117">
        <v>0</v>
      </c>
      <c r="K749" s="118"/>
      <c r="L749" s="118"/>
      <c r="M749" s="118"/>
      <c r="N749" s="118"/>
    </row>
    <row r="750" spans="1:14" ht="15.75" customHeight="1">
      <c r="A750" s="114">
        <v>749</v>
      </c>
      <c r="B750" s="115" t="str">
        <f t="shared" si="2"/>
        <v>C749</v>
      </c>
      <c r="C750" s="116" t="s">
        <v>1348</v>
      </c>
      <c r="D750" s="116" t="s">
        <v>1495</v>
      </c>
      <c r="E750" s="116" t="s">
        <v>1496</v>
      </c>
      <c r="F750" s="117" t="s">
        <v>37</v>
      </c>
      <c r="G750" s="117">
        <v>5</v>
      </c>
      <c r="H750" s="117">
        <v>0</v>
      </c>
      <c r="I750" s="118"/>
      <c r="J750" s="117">
        <v>0</v>
      </c>
      <c r="K750" s="118"/>
      <c r="L750" s="118"/>
      <c r="M750" s="118"/>
      <c r="N750" s="118"/>
    </row>
    <row r="751" spans="1:14" ht="15.75" customHeight="1">
      <c r="A751" s="114">
        <v>750</v>
      </c>
      <c r="B751" s="115" t="str">
        <f t="shared" si="2"/>
        <v>C750</v>
      </c>
      <c r="C751" s="116" t="s">
        <v>1348</v>
      </c>
      <c r="D751" s="116" t="s">
        <v>1497</v>
      </c>
      <c r="E751" s="116" t="s">
        <v>1498</v>
      </c>
      <c r="F751" s="117" t="s">
        <v>645</v>
      </c>
      <c r="G751" s="117">
        <v>10</v>
      </c>
      <c r="H751" s="117">
        <v>0</v>
      </c>
      <c r="I751" s="118"/>
      <c r="J751" s="117">
        <v>0</v>
      </c>
      <c r="K751" s="118"/>
      <c r="L751" s="118"/>
      <c r="M751" s="118"/>
      <c r="N751" s="118"/>
    </row>
    <row r="752" spans="1:14" ht="15.75" customHeight="1">
      <c r="A752" s="114">
        <v>751</v>
      </c>
      <c r="B752" s="115" t="str">
        <f t="shared" si="2"/>
        <v>C751</v>
      </c>
      <c r="C752" s="116" t="s">
        <v>1348</v>
      </c>
      <c r="D752" s="116" t="s">
        <v>1499</v>
      </c>
      <c r="E752" s="116" t="s">
        <v>1500</v>
      </c>
      <c r="F752" s="117" t="s">
        <v>1501</v>
      </c>
      <c r="G752" s="117">
        <v>10</v>
      </c>
      <c r="H752" s="117">
        <v>0</v>
      </c>
      <c r="I752" s="118"/>
      <c r="J752" s="117">
        <v>0</v>
      </c>
      <c r="K752" s="118"/>
      <c r="L752" s="118"/>
      <c r="M752" s="118"/>
      <c r="N752" s="118"/>
    </row>
    <row r="753" spans="1:14" ht="15.75" customHeight="1">
      <c r="A753" s="114">
        <v>752</v>
      </c>
      <c r="B753" s="115" t="str">
        <f t="shared" si="2"/>
        <v>C752</v>
      </c>
      <c r="C753" s="116" t="s">
        <v>1348</v>
      </c>
      <c r="D753" s="116" t="s">
        <v>1502</v>
      </c>
      <c r="E753" s="116" t="s">
        <v>1455</v>
      </c>
      <c r="F753" s="117" t="s">
        <v>645</v>
      </c>
      <c r="G753" s="117">
        <v>10</v>
      </c>
      <c r="H753" s="117">
        <v>0</v>
      </c>
      <c r="I753" s="118"/>
      <c r="J753" s="117">
        <v>0</v>
      </c>
      <c r="K753" s="118"/>
      <c r="L753" s="118"/>
      <c r="M753" s="118"/>
      <c r="N753" s="118"/>
    </row>
    <row r="754" spans="1:14" ht="15.75" customHeight="1">
      <c r="A754" s="114">
        <v>753</v>
      </c>
      <c r="B754" s="115" t="str">
        <f t="shared" si="2"/>
        <v>C753</v>
      </c>
      <c r="C754" s="116" t="s">
        <v>1348</v>
      </c>
      <c r="D754" s="116" t="s">
        <v>1503</v>
      </c>
      <c r="E754" s="116" t="s">
        <v>1504</v>
      </c>
      <c r="F754" s="117" t="s">
        <v>426</v>
      </c>
      <c r="G754" s="117">
        <v>3</v>
      </c>
      <c r="H754" s="117">
        <v>0</v>
      </c>
      <c r="I754" s="118"/>
      <c r="J754" s="117">
        <v>0</v>
      </c>
      <c r="K754" s="118"/>
      <c r="L754" s="118"/>
      <c r="M754" s="118"/>
      <c r="N754" s="118"/>
    </row>
    <row r="755" spans="1:14" ht="15.75" customHeight="1">
      <c r="A755" s="114">
        <v>754</v>
      </c>
      <c r="B755" s="115" t="str">
        <f t="shared" si="2"/>
        <v>C754</v>
      </c>
      <c r="C755" s="116" t="s">
        <v>1348</v>
      </c>
      <c r="D755" s="116" t="s">
        <v>1505</v>
      </c>
      <c r="E755" s="116" t="s">
        <v>1506</v>
      </c>
      <c r="F755" s="117" t="s">
        <v>163</v>
      </c>
      <c r="G755" s="117">
        <v>10</v>
      </c>
      <c r="H755" s="117">
        <v>0</v>
      </c>
      <c r="I755" s="118"/>
      <c r="J755" s="117">
        <v>0</v>
      </c>
      <c r="K755" s="118"/>
      <c r="L755" s="118"/>
      <c r="M755" s="118"/>
      <c r="N755" s="118"/>
    </row>
    <row r="756" spans="1:14" ht="15.75" customHeight="1">
      <c r="A756" s="114">
        <v>755</v>
      </c>
      <c r="B756" s="115" t="str">
        <f t="shared" si="2"/>
        <v>C755</v>
      </c>
      <c r="C756" s="116" t="s">
        <v>1348</v>
      </c>
      <c r="D756" s="116" t="s">
        <v>1507</v>
      </c>
      <c r="E756" s="116" t="s">
        <v>1506</v>
      </c>
      <c r="F756" s="117" t="s">
        <v>163</v>
      </c>
      <c r="G756" s="117">
        <v>20</v>
      </c>
      <c r="H756" s="117">
        <v>0</v>
      </c>
      <c r="I756" s="118"/>
      <c r="J756" s="117">
        <v>0</v>
      </c>
      <c r="K756" s="118"/>
      <c r="L756" s="118"/>
      <c r="M756" s="118"/>
      <c r="N756" s="118"/>
    </row>
    <row r="757" spans="1:14" ht="15.75" customHeight="1">
      <c r="A757" s="114">
        <v>756</v>
      </c>
      <c r="B757" s="115" t="str">
        <f t="shared" si="2"/>
        <v>C756</v>
      </c>
      <c r="C757" s="116" t="s">
        <v>1348</v>
      </c>
      <c r="D757" s="116" t="s">
        <v>1508</v>
      </c>
      <c r="E757" s="116" t="s">
        <v>1509</v>
      </c>
      <c r="F757" s="117" t="s">
        <v>37</v>
      </c>
      <c r="G757" s="117">
        <v>2</v>
      </c>
      <c r="H757" s="117">
        <v>0</v>
      </c>
      <c r="I757" s="118"/>
      <c r="J757" s="117">
        <v>0</v>
      </c>
      <c r="K757" s="118"/>
      <c r="L757" s="118"/>
      <c r="M757" s="118"/>
      <c r="N757" s="118"/>
    </row>
    <row r="758" spans="1:14" ht="15.75" customHeight="1">
      <c r="A758" s="114">
        <v>757</v>
      </c>
      <c r="B758" s="115" t="str">
        <f t="shared" si="2"/>
        <v>C757</v>
      </c>
      <c r="C758" s="116" t="s">
        <v>1348</v>
      </c>
      <c r="D758" s="116" t="s">
        <v>1510</v>
      </c>
      <c r="E758" s="116" t="s">
        <v>1511</v>
      </c>
      <c r="F758" s="117" t="s">
        <v>37</v>
      </c>
      <c r="G758" s="117">
        <v>50</v>
      </c>
      <c r="H758" s="117">
        <v>0</v>
      </c>
      <c r="I758" s="118"/>
      <c r="J758" s="117">
        <v>0</v>
      </c>
      <c r="K758" s="118"/>
      <c r="L758" s="118"/>
      <c r="M758" s="118"/>
      <c r="N758" s="118"/>
    </row>
    <row r="759" spans="1:14" ht="15.75" customHeight="1">
      <c r="A759" s="114">
        <v>758</v>
      </c>
      <c r="B759" s="115" t="str">
        <f t="shared" si="2"/>
        <v>C758</v>
      </c>
      <c r="C759" s="116" t="s">
        <v>1348</v>
      </c>
      <c r="D759" s="116" t="s">
        <v>1512</v>
      </c>
      <c r="E759" s="116" t="s">
        <v>1511</v>
      </c>
      <c r="F759" s="117" t="s">
        <v>37</v>
      </c>
      <c r="G759" s="117">
        <v>30</v>
      </c>
      <c r="H759" s="117">
        <v>0</v>
      </c>
      <c r="I759" s="118"/>
      <c r="J759" s="117">
        <v>0</v>
      </c>
      <c r="K759" s="118"/>
      <c r="L759" s="118"/>
      <c r="M759" s="118"/>
      <c r="N759" s="118"/>
    </row>
    <row r="760" spans="1:14" ht="15.75" customHeight="1">
      <c r="A760" s="114">
        <v>759</v>
      </c>
      <c r="B760" s="115" t="str">
        <f t="shared" si="2"/>
        <v>C759</v>
      </c>
      <c r="C760" s="116" t="s">
        <v>1348</v>
      </c>
      <c r="D760" s="116" t="s">
        <v>1513</v>
      </c>
      <c r="E760" s="116" t="s">
        <v>1509</v>
      </c>
      <c r="F760" s="117" t="s">
        <v>37</v>
      </c>
      <c r="G760" s="117">
        <v>5</v>
      </c>
      <c r="H760" s="117">
        <v>0</v>
      </c>
      <c r="I760" s="118"/>
      <c r="J760" s="117">
        <v>0</v>
      </c>
      <c r="K760" s="118"/>
      <c r="L760" s="118"/>
      <c r="M760" s="118"/>
      <c r="N760" s="118"/>
    </row>
    <row r="761" spans="1:14" ht="15.75" customHeight="1">
      <c r="A761" s="114">
        <v>760</v>
      </c>
      <c r="B761" s="115" t="str">
        <f t="shared" si="2"/>
        <v>C760</v>
      </c>
      <c r="C761" s="116" t="s">
        <v>1348</v>
      </c>
      <c r="D761" s="116" t="s">
        <v>1514</v>
      </c>
      <c r="E761" s="116" t="s">
        <v>1515</v>
      </c>
      <c r="F761" s="117" t="s">
        <v>37</v>
      </c>
      <c r="G761" s="117">
        <v>10</v>
      </c>
      <c r="H761" s="117">
        <v>0</v>
      </c>
      <c r="I761" s="118"/>
      <c r="J761" s="117">
        <v>0</v>
      </c>
      <c r="K761" s="118"/>
      <c r="L761" s="118"/>
      <c r="M761" s="118"/>
      <c r="N761" s="118"/>
    </row>
    <row r="762" spans="1:14" ht="15.75" customHeight="1">
      <c r="A762" s="114">
        <v>761</v>
      </c>
      <c r="B762" s="115" t="str">
        <f t="shared" si="2"/>
        <v>C761</v>
      </c>
      <c r="C762" s="116" t="s">
        <v>1348</v>
      </c>
      <c r="D762" s="116" t="s">
        <v>1516</v>
      </c>
      <c r="E762" s="116" t="s">
        <v>1509</v>
      </c>
      <c r="F762" s="117" t="s">
        <v>37</v>
      </c>
      <c r="G762" s="117">
        <v>5</v>
      </c>
      <c r="H762" s="117">
        <v>0</v>
      </c>
      <c r="I762" s="118"/>
      <c r="J762" s="117">
        <v>0</v>
      </c>
      <c r="K762" s="118"/>
      <c r="L762" s="118"/>
      <c r="M762" s="118"/>
      <c r="N762" s="118"/>
    </row>
    <row r="763" spans="1:14" ht="15.75" customHeight="1">
      <c r="A763" s="114">
        <v>762</v>
      </c>
      <c r="B763" s="115" t="str">
        <f t="shared" si="2"/>
        <v>C762</v>
      </c>
      <c r="C763" s="116" t="s">
        <v>1348</v>
      </c>
      <c r="D763" s="116" t="s">
        <v>1517</v>
      </c>
      <c r="E763" s="116" t="s">
        <v>1515</v>
      </c>
      <c r="F763" s="117" t="s">
        <v>1518</v>
      </c>
      <c r="G763" s="117">
        <v>20</v>
      </c>
      <c r="H763" s="117">
        <v>0</v>
      </c>
      <c r="I763" s="118"/>
      <c r="J763" s="117">
        <v>0</v>
      </c>
      <c r="K763" s="118"/>
      <c r="L763" s="118"/>
      <c r="M763" s="118"/>
      <c r="N763" s="118"/>
    </row>
    <row r="764" spans="1:14" ht="15.75" customHeight="1">
      <c r="A764" s="114">
        <v>763</v>
      </c>
      <c r="B764" s="115" t="str">
        <f t="shared" si="2"/>
        <v>C763</v>
      </c>
      <c r="C764" s="116" t="s">
        <v>1348</v>
      </c>
      <c r="D764" s="116" t="s">
        <v>1519</v>
      </c>
      <c r="E764" s="116" t="s">
        <v>1509</v>
      </c>
      <c r="F764" s="117" t="s">
        <v>37</v>
      </c>
      <c r="G764" s="117">
        <v>5</v>
      </c>
      <c r="H764" s="117">
        <v>0</v>
      </c>
      <c r="I764" s="118"/>
      <c r="J764" s="117">
        <v>0</v>
      </c>
      <c r="K764" s="118"/>
      <c r="L764" s="118"/>
      <c r="M764" s="118"/>
      <c r="N764" s="118"/>
    </row>
    <row r="765" spans="1:14" ht="15.75" customHeight="1">
      <c r="A765" s="114">
        <v>764</v>
      </c>
      <c r="B765" s="115" t="str">
        <f t="shared" si="2"/>
        <v>C764</v>
      </c>
      <c r="C765" s="116" t="s">
        <v>1348</v>
      </c>
      <c r="D765" s="116" t="s">
        <v>1520</v>
      </c>
      <c r="E765" s="116" t="s">
        <v>1521</v>
      </c>
      <c r="F765" s="117" t="s">
        <v>163</v>
      </c>
      <c r="G765" s="117">
        <v>15</v>
      </c>
      <c r="H765" s="117">
        <v>0</v>
      </c>
      <c r="I765" s="118"/>
      <c r="J765" s="117">
        <v>0</v>
      </c>
      <c r="K765" s="118"/>
      <c r="L765" s="118"/>
      <c r="M765" s="118"/>
      <c r="N765" s="118"/>
    </row>
    <row r="766" spans="1:14" ht="15.75" customHeight="1">
      <c r="A766" s="114">
        <v>765</v>
      </c>
      <c r="B766" s="115" t="str">
        <f t="shared" si="2"/>
        <v>C765</v>
      </c>
      <c r="C766" s="116" t="s">
        <v>1348</v>
      </c>
      <c r="D766" s="116" t="s">
        <v>1522</v>
      </c>
      <c r="E766" s="116" t="s">
        <v>1523</v>
      </c>
      <c r="F766" s="117" t="s">
        <v>163</v>
      </c>
      <c r="G766" s="117">
        <v>5</v>
      </c>
      <c r="H766" s="117">
        <v>0</v>
      </c>
      <c r="I766" s="118"/>
      <c r="J766" s="117">
        <v>0</v>
      </c>
      <c r="K766" s="118"/>
      <c r="L766" s="118"/>
      <c r="M766" s="118"/>
      <c r="N766" s="118"/>
    </row>
    <row r="767" spans="1:14" ht="15.75" customHeight="1">
      <c r="A767" s="114">
        <v>766</v>
      </c>
      <c r="B767" s="115" t="str">
        <f t="shared" ref="B767:B1021" si="3">"C"&amp;A767</f>
        <v>C766</v>
      </c>
      <c r="C767" s="116" t="s">
        <v>1348</v>
      </c>
      <c r="D767" s="116" t="s">
        <v>1524</v>
      </c>
      <c r="E767" s="116" t="s">
        <v>1515</v>
      </c>
      <c r="F767" s="117" t="s">
        <v>37</v>
      </c>
      <c r="G767" s="117">
        <v>20</v>
      </c>
      <c r="H767" s="117">
        <v>0</v>
      </c>
      <c r="I767" s="118"/>
      <c r="J767" s="117">
        <v>0</v>
      </c>
      <c r="K767" s="118"/>
      <c r="L767" s="118"/>
      <c r="M767" s="118"/>
      <c r="N767" s="118"/>
    </row>
    <row r="768" spans="1:14" ht="15.75" customHeight="1">
      <c r="A768" s="114">
        <v>767</v>
      </c>
      <c r="B768" s="115" t="str">
        <f t="shared" si="3"/>
        <v>C767</v>
      </c>
      <c r="C768" s="116" t="s">
        <v>1348</v>
      </c>
      <c r="D768" s="116" t="s">
        <v>1525</v>
      </c>
      <c r="E768" s="116" t="s">
        <v>1515</v>
      </c>
      <c r="F768" s="117" t="s">
        <v>37</v>
      </c>
      <c r="G768" s="117">
        <v>50</v>
      </c>
      <c r="H768" s="117">
        <v>0</v>
      </c>
      <c r="I768" s="118"/>
      <c r="J768" s="117">
        <v>0</v>
      </c>
      <c r="K768" s="118"/>
      <c r="L768" s="118"/>
      <c r="M768" s="118"/>
      <c r="N768" s="118"/>
    </row>
    <row r="769" spans="1:14" ht="15.75" customHeight="1">
      <c r="A769" s="114">
        <v>768</v>
      </c>
      <c r="B769" s="115" t="str">
        <f t="shared" si="3"/>
        <v>C768</v>
      </c>
      <c r="C769" s="116" t="s">
        <v>1348</v>
      </c>
      <c r="D769" s="116" t="s">
        <v>1526</v>
      </c>
      <c r="E769" s="116" t="s">
        <v>1515</v>
      </c>
      <c r="F769" s="117" t="s">
        <v>37</v>
      </c>
      <c r="G769" s="117">
        <v>50</v>
      </c>
      <c r="H769" s="117">
        <v>0</v>
      </c>
      <c r="I769" s="118"/>
      <c r="J769" s="117">
        <v>0</v>
      </c>
      <c r="K769" s="118"/>
      <c r="L769" s="118"/>
      <c r="M769" s="118"/>
      <c r="N769" s="118"/>
    </row>
    <row r="770" spans="1:14" ht="15.75" customHeight="1">
      <c r="A770" s="114">
        <v>769</v>
      </c>
      <c r="B770" s="115" t="str">
        <f t="shared" si="3"/>
        <v>C769</v>
      </c>
      <c r="C770" s="116" t="s">
        <v>1348</v>
      </c>
      <c r="D770" s="116" t="s">
        <v>1527</v>
      </c>
      <c r="E770" s="116" t="s">
        <v>1528</v>
      </c>
      <c r="F770" s="117" t="s">
        <v>1367</v>
      </c>
      <c r="G770" s="117">
        <v>30</v>
      </c>
      <c r="H770" s="117">
        <v>0</v>
      </c>
      <c r="I770" s="118"/>
      <c r="J770" s="117">
        <v>0</v>
      </c>
      <c r="K770" s="118"/>
      <c r="L770" s="118"/>
      <c r="M770" s="118"/>
      <c r="N770" s="118"/>
    </row>
    <row r="771" spans="1:14" ht="15.75" customHeight="1">
      <c r="A771" s="114">
        <v>770</v>
      </c>
      <c r="B771" s="115" t="str">
        <f t="shared" si="3"/>
        <v>C770</v>
      </c>
      <c r="C771" s="116" t="s">
        <v>1348</v>
      </c>
      <c r="D771" s="116" t="s">
        <v>1529</v>
      </c>
      <c r="E771" s="116" t="s">
        <v>1530</v>
      </c>
      <c r="F771" s="117" t="s">
        <v>426</v>
      </c>
      <c r="G771" s="117">
        <v>6</v>
      </c>
      <c r="H771" s="117">
        <v>0</v>
      </c>
      <c r="I771" s="118"/>
      <c r="J771" s="117">
        <v>0</v>
      </c>
      <c r="K771" s="118"/>
      <c r="L771" s="118"/>
      <c r="M771" s="118"/>
      <c r="N771" s="118"/>
    </row>
    <row r="772" spans="1:14" ht="15.75" customHeight="1">
      <c r="A772" s="114">
        <v>771</v>
      </c>
      <c r="B772" s="115" t="str">
        <f t="shared" si="3"/>
        <v>C771</v>
      </c>
      <c r="C772" s="116" t="s">
        <v>1348</v>
      </c>
      <c r="D772" s="116" t="s">
        <v>1531</v>
      </c>
      <c r="E772" s="118"/>
      <c r="F772" s="117" t="s">
        <v>37</v>
      </c>
      <c r="G772" s="117">
        <v>30</v>
      </c>
      <c r="H772" s="117">
        <v>0</v>
      </c>
      <c r="I772" s="118"/>
      <c r="J772" s="117">
        <v>0</v>
      </c>
      <c r="K772" s="118"/>
      <c r="L772" s="118"/>
      <c r="M772" s="118"/>
      <c r="N772" s="118"/>
    </row>
    <row r="773" spans="1:14" ht="15.75" customHeight="1">
      <c r="A773" s="114">
        <v>772</v>
      </c>
      <c r="B773" s="115" t="str">
        <f t="shared" si="3"/>
        <v>C772</v>
      </c>
      <c r="C773" s="116" t="s">
        <v>1348</v>
      </c>
      <c r="D773" s="116" t="s">
        <v>1532</v>
      </c>
      <c r="E773" s="116" t="s">
        <v>1533</v>
      </c>
      <c r="F773" s="117" t="s">
        <v>1534</v>
      </c>
      <c r="G773" s="117">
        <v>20</v>
      </c>
      <c r="H773" s="117">
        <v>0</v>
      </c>
      <c r="I773" s="118"/>
      <c r="J773" s="117">
        <v>0</v>
      </c>
      <c r="K773" s="118"/>
      <c r="L773" s="118"/>
      <c r="M773" s="118"/>
      <c r="N773" s="118"/>
    </row>
    <row r="774" spans="1:14" ht="15.75" customHeight="1">
      <c r="A774" s="114">
        <v>773</v>
      </c>
      <c r="B774" s="115" t="str">
        <f t="shared" si="3"/>
        <v>C773</v>
      </c>
      <c r="C774" s="116" t="s">
        <v>1348</v>
      </c>
      <c r="D774" s="116" t="s">
        <v>1535</v>
      </c>
      <c r="E774" s="116" t="s">
        <v>1425</v>
      </c>
      <c r="F774" s="117" t="s">
        <v>825</v>
      </c>
      <c r="G774" s="117">
        <v>100</v>
      </c>
      <c r="H774" s="117">
        <v>0</v>
      </c>
      <c r="I774" s="118"/>
      <c r="J774" s="117">
        <v>0</v>
      </c>
      <c r="K774" s="118"/>
      <c r="L774" s="118"/>
      <c r="M774" s="118"/>
      <c r="N774" s="118"/>
    </row>
    <row r="775" spans="1:14" ht="15.75" customHeight="1">
      <c r="A775" s="114">
        <v>774</v>
      </c>
      <c r="B775" s="115" t="str">
        <f t="shared" si="3"/>
        <v>C774</v>
      </c>
      <c r="C775" s="116" t="s">
        <v>1348</v>
      </c>
      <c r="D775" s="116" t="s">
        <v>1536</v>
      </c>
      <c r="E775" s="116" t="s">
        <v>1537</v>
      </c>
      <c r="F775" s="117" t="s">
        <v>645</v>
      </c>
      <c r="G775" s="117">
        <v>12</v>
      </c>
      <c r="H775" s="117">
        <v>0</v>
      </c>
      <c r="I775" s="118"/>
      <c r="J775" s="117">
        <v>0</v>
      </c>
      <c r="K775" s="118"/>
      <c r="L775" s="118"/>
      <c r="M775" s="118"/>
      <c r="N775" s="118"/>
    </row>
    <row r="776" spans="1:14" ht="15.75" customHeight="1">
      <c r="A776" s="114">
        <v>775</v>
      </c>
      <c r="B776" s="115" t="str">
        <f t="shared" si="3"/>
        <v>C775</v>
      </c>
      <c r="C776" s="116" t="s">
        <v>1348</v>
      </c>
      <c r="D776" s="116" t="s">
        <v>1538</v>
      </c>
      <c r="E776" s="116" t="s">
        <v>1539</v>
      </c>
      <c r="F776" s="117" t="s">
        <v>426</v>
      </c>
      <c r="G776" s="117">
        <v>2</v>
      </c>
      <c r="H776" s="117">
        <v>0</v>
      </c>
      <c r="I776" s="118"/>
      <c r="J776" s="117">
        <v>0</v>
      </c>
      <c r="K776" s="118"/>
      <c r="L776" s="118"/>
      <c r="M776" s="118"/>
      <c r="N776" s="118"/>
    </row>
    <row r="777" spans="1:14" ht="15.75" customHeight="1">
      <c r="A777" s="114">
        <v>776</v>
      </c>
      <c r="B777" s="115" t="str">
        <f t="shared" si="3"/>
        <v>C776</v>
      </c>
      <c r="C777" s="116" t="s">
        <v>1348</v>
      </c>
      <c r="D777" s="116" t="s">
        <v>1540</v>
      </c>
      <c r="E777" s="118"/>
      <c r="F777" s="117" t="s">
        <v>426</v>
      </c>
      <c r="G777" s="117">
        <v>300</v>
      </c>
      <c r="H777" s="117">
        <v>0</v>
      </c>
      <c r="I777" s="118"/>
      <c r="J777" s="117">
        <v>0</v>
      </c>
      <c r="K777" s="118"/>
      <c r="L777" s="118"/>
      <c r="M777" s="118"/>
      <c r="N777" s="118"/>
    </row>
    <row r="778" spans="1:14" ht="15.75" customHeight="1">
      <c r="A778" s="114">
        <v>777</v>
      </c>
      <c r="B778" s="115" t="str">
        <f t="shared" si="3"/>
        <v>C777</v>
      </c>
      <c r="C778" s="116" t="s">
        <v>1348</v>
      </c>
      <c r="D778" s="116" t="s">
        <v>1541</v>
      </c>
      <c r="E778" s="116" t="s">
        <v>1542</v>
      </c>
      <c r="F778" s="117" t="s">
        <v>645</v>
      </c>
      <c r="G778" s="117">
        <v>50</v>
      </c>
      <c r="H778" s="117">
        <v>0</v>
      </c>
      <c r="I778" s="118"/>
      <c r="J778" s="117">
        <v>0</v>
      </c>
      <c r="K778" s="118"/>
      <c r="L778" s="118"/>
      <c r="M778" s="118"/>
      <c r="N778" s="118"/>
    </row>
    <row r="779" spans="1:14" ht="15.75" customHeight="1">
      <c r="A779" s="114">
        <v>778</v>
      </c>
      <c r="B779" s="115" t="str">
        <f t="shared" si="3"/>
        <v>C778</v>
      </c>
      <c r="C779" s="116" t="s">
        <v>1348</v>
      </c>
      <c r="D779" s="116" t="s">
        <v>1543</v>
      </c>
      <c r="E779" s="116" t="s">
        <v>1544</v>
      </c>
      <c r="F779" s="117" t="s">
        <v>426</v>
      </c>
      <c r="G779" s="117">
        <v>5</v>
      </c>
      <c r="H779" s="117">
        <v>0</v>
      </c>
      <c r="I779" s="118"/>
      <c r="J779" s="117">
        <v>0</v>
      </c>
      <c r="K779" s="118"/>
      <c r="L779" s="118"/>
      <c r="M779" s="118"/>
      <c r="N779" s="118"/>
    </row>
    <row r="780" spans="1:14" ht="15.75" customHeight="1">
      <c r="A780" s="114">
        <v>779</v>
      </c>
      <c r="B780" s="115" t="str">
        <f t="shared" si="3"/>
        <v>C779</v>
      </c>
      <c r="C780" s="116" t="s">
        <v>1348</v>
      </c>
      <c r="D780" s="116" t="s">
        <v>1545</v>
      </c>
      <c r="E780" s="116" t="s">
        <v>1546</v>
      </c>
      <c r="F780" s="117" t="s">
        <v>815</v>
      </c>
      <c r="G780" s="117">
        <v>150</v>
      </c>
      <c r="H780" s="117">
        <v>0</v>
      </c>
      <c r="I780" s="118"/>
      <c r="J780" s="117">
        <v>0</v>
      </c>
      <c r="K780" s="118"/>
      <c r="L780" s="118"/>
      <c r="M780" s="118"/>
      <c r="N780" s="118"/>
    </row>
    <row r="781" spans="1:14" ht="15.75" customHeight="1">
      <c r="A781" s="114">
        <v>780</v>
      </c>
      <c r="B781" s="115" t="str">
        <f t="shared" si="3"/>
        <v>C780</v>
      </c>
      <c r="C781" s="116" t="s">
        <v>1348</v>
      </c>
      <c r="D781" s="116" t="s">
        <v>1547</v>
      </c>
      <c r="E781" s="116" t="s">
        <v>1390</v>
      </c>
      <c r="F781" s="117" t="s">
        <v>1391</v>
      </c>
      <c r="G781" s="117">
        <v>10</v>
      </c>
      <c r="H781" s="117">
        <v>0</v>
      </c>
      <c r="I781" s="118"/>
      <c r="J781" s="117">
        <v>0</v>
      </c>
      <c r="K781" s="118"/>
      <c r="L781" s="118"/>
      <c r="M781" s="118"/>
      <c r="N781" s="118"/>
    </row>
    <row r="782" spans="1:14" ht="15.75" customHeight="1">
      <c r="A782" s="114">
        <v>781</v>
      </c>
      <c r="B782" s="115" t="str">
        <f t="shared" si="3"/>
        <v>C781</v>
      </c>
      <c r="C782" s="116" t="s">
        <v>1348</v>
      </c>
      <c r="D782" s="116" t="s">
        <v>1548</v>
      </c>
      <c r="E782" s="116" t="s">
        <v>1549</v>
      </c>
      <c r="F782" s="117" t="s">
        <v>815</v>
      </c>
      <c r="G782" s="117">
        <v>30</v>
      </c>
      <c r="H782" s="117">
        <v>0</v>
      </c>
      <c r="I782" s="118"/>
      <c r="J782" s="117">
        <v>0</v>
      </c>
      <c r="K782" s="118"/>
      <c r="L782" s="118"/>
      <c r="M782" s="118"/>
      <c r="N782" s="118"/>
    </row>
    <row r="783" spans="1:14" ht="15.75" customHeight="1">
      <c r="A783" s="114">
        <v>782</v>
      </c>
      <c r="B783" s="115" t="str">
        <f t="shared" si="3"/>
        <v>C782</v>
      </c>
      <c r="C783" s="116" t="s">
        <v>1348</v>
      </c>
      <c r="D783" s="116" t="s">
        <v>1550</v>
      </c>
      <c r="E783" s="116" t="s">
        <v>1551</v>
      </c>
      <c r="F783" s="117" t="s">
        <v>426</v>
      </c>
      <c r="G783" s="117">
        <v>5</v>
      </c>
      <c r="H783" s="117">
        <v>0</v>
      </c>
      <c r="I783" s="118"/>
      <c r="J783" s="117">
        <v>0</v>
      </c>
      <c r="K783" s="118"/>
      <c r="L783" s="118"/>
      <c r="M783" s="118"/>
      <c r="N783" s="118"/>
    </row>
    <row r="784" spans="1:14" ht="15.75" customHeight="1">
      <c r="A784" s="114">
        <v>783</v>
      </c>
      <c r="B784" s="115" t="str">
        <f t="shared" si="3"/>
        <v>C783</v>
      </c>
      <c r="C784" s="116" t="s">
        <v>1348</v>
      </c>
      <c r="D784" s="116" t="s">
        <v>1552</v>
      </c>
      <c r="E784" s="118"/>
      <c r="F784" s="117" t="s">
        <v>37</v>
      </c>
      <c r="G784" s="117">
        <v>20</v>
      </c>
      <c r="H784" s="117">
        <v>0</v>
      </c>
      <c r="I784" s="118"/>
      <c r="J784" s="117">
        <v>0</v>
      </c>
      <c r="K784" s="118"/>
      <c r="L784" s="118"/>
      <c r="M784" s="118"/>
      <c r="N784" s="118"/>
    </row>
    <row r="785" spans="1:14" ht="15.75" customHeight="1">
      <c r="A785" s="114">
        <v>784</v>
      </c>
      <c r="B785" s="115" t="str">
        <f t="shared" si="3"/>
        <v>C784</v>
      </c>
      <c r="C785" s="116" t="s">
        <v>1348</v>
      </c>
      <c r="D785" s="116" t="s">
        <v>1553</v>
      </c>
      <c r="E785" s="118"/>
      <c r="F785" s="117" t="s">
        <v>37</v>
      </c>
      <c r="G785" s="117">
        <v>100</v>
      </c>
      <c r="H785" s="117">
        <v>0</v>
      </c>
      <c r="I785" s="118"/>
      <c r="J785" s="117">
        <v>0</v>
      </c>
      <c r="K785" s="118"/>
      <c r="L785" s="118"/>
      <c r="M785" s="118"/>
      <c r="N785" s="118"/>
    </row>
    <row r="786" spans="1:14" ht="15.75" customHeight="1">
      <c r="A786" s="114">
        <v>785</v>
      </c>
      <c r="B786" s="115" t="str">
        <f t="shared" si="3"/>
        <v>C785</v>
      </c>
      <c r="C786" s="116" t="s">
        <v>1348</v>
      </c>
      <c r="D786" s="116" t="s">
        <v>1554</v>
      </c>
      <c r="E786" s="116" t="s">
        <v>1369</v>
      </c>
      <c r="F786" s="117" t="s">
        <v>645</v>
      </c>
      <c r="G786" s="117">
        <v>30</v>
      </c>
      <c r="H786" s="117">
        <v>0</v>
      </c>
      <c r="I786" s="118"/>
      <c r="J786" s="117">
        <v>0</v>
      </c>
      <c r="K786" s="118"/>
      <c r="L786" s="118"/>
      <c r="M786" s="118"/>
      <c r="N786" s="118"/>
    </row>
    <row r="787" spans="1:14" ht="15.75" customHeight="1">
      <c r="A787" s="114">
        <v>786</v>
      </c>
      <c r="B787" s="115" t="str">
        <f t="shared" si="3"/>
        <v>C786</v>
      </c>
      <c r="C787" s="116" t="s">
        <v>1348</v>
      </c>
      <c r="D787" s="116" t="s">
        <v>1555</v>
      </c>
      <c r="E787" s="118"/>
      <c r="F787" s="117" t="s">
        <v>37</v>
      </c>
      <c r="G787" s="117">
        <v>300</v>
      </c>
      <c r="H787" s="117">
        <v>0</v>
      </c>
      <c r="I787" s="118"/>
      <c r="J787" s="117">
        <v>0</v>
      </c>
      <c r="K787" s="118"/>
      <c r="L787" s="118"/>
      <c r="M787" s="118"/>
      <c r="N787" s="118"/>
    </row>
    <row r="788" spans="1:14" ht="15.75" customHeight="1">
      <c r="A788" s="114">
        <v>787</v>
      </c>
      <c r="B788" s="115" t="str">
        <f t="shared" si="3"/>
        <v>C787</v>
      </c>
      <c r="C788" s="116" t="s">
        <v>1348</v>
      </c>
      <c r="D788" s="116" t="s">
        <v>1556</v>
      </c>
      <c r="E788" s="118"/>
      <c r="F788" s="117" t="s">
        <v>37</v>
      </c>
      <c r="G788" s="117">
        <v>30</v>
      </c>
      <c r="H788" s="117">
        <v>0</v>
      </c>
      <c r="I788" s="118"/>
      <c r="J788" s="117">
        <v>0</v>
      </c>
      <c r="K788" s="118"/>
      <c r="L788" s="118"/>
      <c r="M788" s="118"/>
      <c r="N788" s="118"/>
    </row>
    <row r="789" spans="1:14" ht="15.75" customHeight="1">
      <c r="A789" s="114">
        <v>788</v>
      </c>
      <c r="B789" s="115" t="str">
        <f t="shared" si="3"/>
        <v>C788</v>
      </c>
      <c r="C789" s="116" t="s">
        <v>1348</v>
      </c>
      <c r="D789" s="116" t="s">
        <v>1557</v>
      </c>
      <c r="E789" s="118"/>
      <c r="F789" s="117" t="s">
        <v>37</v>
      </c>
      <c r="G789" s="117">
        <v>10</v>
      </c>
      <c r="H789" s="117">
        <v>0</v>
      </c>
      <c r="I789" s="118"/>
      <c r="J789" s="117">
        <v>0</v>
      </c>
      <c r="K789" s="118"/>
      <c r="L789" s="118"/>
      <c r="M789" s="118"/>
      <c r="N789" s="118"/>
    </row>
    <row r="790" spans="1:14" ht="15.75" customHeight="1">
      <c r="A790" s="114">
        <v>789</v>
      </c>
      <c r="B790" s="115" t="str">
        <f t="shared" si="3"/>
        <v>C789</v>
      </c>
      <c r="C790" s="116" t="s">
        <v>1348</v>
      </c>
      <c r="D790" s="116" t="s">
        <v>1558</v>
      </c>
      <c r="E790" s="118"/>
      <c r="F790" s="117" t="s">
        <v>37</v>
      </c>
      <c r="G790" s="117">
        <v>150</v>
      </c>
      <c r="H790" s="117">
        <v>0</v>
      </c>
      <c r="I790" s="118"/>
      <c r="J790" s="117">
        <v>0</v>
      </c>
      <c r="K790" s="118"/>
      <c r="L790" s="118"/>
      <c r="M790" s="118"/>
      <c r="N790" s="118"/>
    </row>
    <row r="791" spans="1:14" ht="15.75" customHeight="1">
      <c r="A791" s="114">
        <v>790</v>
      </c>
      <c r="B791" s="115" t="str">
        <f t="shared" si="3"/>
        <v>C790</v>
      </c>
      <c r="C791" s="116" t="s">
        <v>1348</v>
      </c>
      <c r="D791" s="118" t="s">
        <v>1559</v>
      </c>
      <c r="E791" s="116" t="s">
        <v>1560</v>
      </c>
      <c r="F791" s="117" t="s">
        <v>426</v>
      </c>
      <c r="G791" s="117">
        <v>2</v>
      </c>
      <c r="H791" s="117">
        <v>0</v>
      </c>
      <c r="I791" s="118"/>
      <c r="J791" s="117">
        <v>0</v>
      </c>
      <c r="K791" s="118"/>
      <c r="L791" s="118"/>
      <c r="M791" s="118"/>
      <c r="N791" s="118"/>
    </row>
    <row r="792" spans="1:14" ht="15.75" customHeight="1">
      <c r="A792" s="114">
        <v>791</v>
      </c>
      <c r="B792" s="115" t="str">
        <f t="shared" si="3"/>
        <v>C791</v>
      </c>
      <c r="C792" s="116" t="s">
        <v>1348</v>
      </c>
      <c r="D792" s="116" t="s">
        <v>1561</v>
      </c>
      <c r="E792" s="116" t="s">
        <v>1562</v>
      </c>
      <c r="F792" s="117" t="s">
        <v>645</v>
      </c>
      <c r="G792" s="117">
        <v>12</v>
      </c>
      <c r="H792" s="117">
        <v>0</v>
      </c>
      <c r="I792" s="118"/>
      <c r="J792" s="117">
        <v>0</v>
      </c>
      <c r="K792" s="118"/>
      <c r="L792" s="118"/>
      <c r="M792" s="118"/>
      <c r="N792" s="118"/>
    </row>
    <row r="793" spans="1:14" ht="15.75" customHeight="1">
      <c r="A793" s="114">
        <v>792</v>
      </c>
      <c r="B793" s="115" t="str">
        <f t="shared" si="3"/>
        <v>C792</v>
      </c>
      <c r="C793" s="116" t="s">
        <v>1348</v>
      </c>
      <c r="D793" s="116" t="s">
        <v>1563</v>
      </c>
      <c r="E793" s="116" t="s">
        <v>1564</v>
      </c>
      <c r="F793" s="117" t="s">
        <v>426</v>
      </c>
      <c r="G793" s="117">
        <v>12</v>
      </c>
      <c r="H793" s="117">
        <v>0</v>
      </c>
      <c r="I793" s="118"/>
      <c r="J793" s="117">
        <v>0</v>
      </c>
      <c r="K793" s="118"/>
      <c r="L793" s="118"/>
      <c r="M793" s="118"/>
      <c r="N793" s="118"/>
    </row>
    <row r="794" spans="1:14" ht="15.75" customHeight="1">
      <c r="A794" s="114">
        <v>793</v>
      </c>
      <c r="B794" s="115" t="str">
        <f t="shared" si="3"/>
        <v>C793</v>
      </c>
      <c r="C794" s="116" t="s">
        <v>1348</v>
      </c>
      <c r="D794" s="116" t="s">
        <v>1565</v>
      </c>
      <c r="E794" s="116" t="s">
        <v>1564</v>
      </c>
      <c r="F794" s="117" t="s">
        <v>426</v>
      </c>
      <c r="G794" s="117">
        <v>12</v>
      </c>
      <c r="H794" s="117">
        <v>0</v>
      </c>
      <c r="I794" s="118"/>
      <c r="J794" s="117">
        <v>0</v>
      </c>
      <c r="K794" s="118"/>
      <c r="L794" s="118"/>
      <c r="M794" s="118"/>
      <c r="N794" s="118"/>
    </row>
    <row r="795" spans="1:14" ht="15.75" customHeight="1">
      <c r="A795" s="114">
        <v>794</v>
      </c>
      <c r="B795" s="115" t="str">
        <f t="shared" si="3"/>
        <v>C794</v>
      </c>
      <c r="C795" s="116" t="s">
        <v>1348</v>
      </c>
      <c r="D795" s="116" t="s">
        <v>1566</v>
      </c>
      <c r="E795" s="116" t="s">
        <v>1567</v>
      </c>
      <c r="F795" s="117" t="s">
        <v>815</v>
      </c>
      <c r="G795" s="117">
        <v>100</v>
      </c>
      <c r="H795" s="117">
        <v>0</v>
      </c>
      <c r="I795" s="118"/>
      <c r="J795" s="117">
        <v>0</v>
      </c>
      <c r="K795" s="118"/>
      <c r="L795" s="118"/>
      <c r="M795" s="118"/>
      <c r="N795" s="118"/>
    </row>
    <row r="796" spans="1:14" ht="15.75" customHeight="1">
      <c r="A796" s="114">
        <v>795</v>
      </c>
      <c r="B796" s="115" t="str">
        <f t="shared" si="3"/>
        <v>C795</v>
      </c>
      <c r="C796" s="116" t="s">
        <v>1348</v>
      </c>
      <c r="D796" s="116" t="s">
        <v>1568</v>
      </c>
      <c r="E796" s="116" t="s">
        <v>1569</v>
      </c>
      <c r="F796" s="117" t="s">
        <v>426</v>
      </c>
      <c r="G796" s="117">
        <v>3</v>
      </c>
      <c r="H796" s="117">
        <v>0</v>
      </c>
      <c r="I796" s="118"/>
      <c r="J796" s="117">
        <v>0</v>
      </c>
      <c r="K796" s="118"/>
      <c r="L796" s="118"/>
      <c r="M796" s="118"/>
      <c r="N796" s="118"/>
    </row>
    <row r="797" spans="1:14" ht="15.75" customHeight="1">
      <c r="A797" s="114">
        <v>796</v>
      </c>
      <c r="B797" s="115" t="str">
        <f t="shared" si="3"/>
        <v>C796</v>
      </c>
      <c r="C797" s="116" t="s">
        <v>1348</v>
      </c>
      <c r="D797" s="116" t="s">
        <v>1570</v>
      </c>
      <c r="E797" s="118"/>
      <c r="F797" s="117" t="s">
        <v>163</v>
      </c>
      <c r="G797" s="117">
        <v>3</v>
      </c>
      <c r="H797" s="117">
        <v>0</v>
      </c>
      <c r="I797" s="118"/>
      <c r="J797" s="117">
        <v>0</v>
      </c>
      <c r="K797" s="118"/>
      <c r="L797" s="118"/>
      <c r="M797" s="118"/>
      <c r="N797" s="118"/>
    </row>
    <row r="798" spans="1:14" ht="15.75" customHeight="1">
      <c r="A798" s="114">
        <v>797</v>
      </c>
      <c r="B798" s="115" t="str">
        <f t="shared" si="3"/>
        <v>C797</v>
      </c>
      <c r="C798" s="116" t="s">
        <v>1348</v>
      </c>
      <c r="D798" s="116" t="s">
        <v>1571</v>
      </c>
      <c r="E798" s="116" t="s">
        <v>1572</v>
      </c>
      <c r="F798" s="117" t="s">
        <v>426</v>
      </c>
      <c r="G798" s="117">
        <v>25</v>
      </c>
      <c r="H798" s="117">
        <v>0</v>
      </c>
      <c r="I798" s="118"/>
      <c r="J798" s="117">
        <v>0</v>
      </c>
      <c r="K798" s="118"/>
      <c r="L798" s="118"/>
      <c r="M798" s="118"/>
      <c r="N798" s="118"/>
    </row>
    <row r="799" spans="1:14" ht="15.75" customHeight="1">
      <c r="A799" s="114">
        <v>798</v>
      </c>
      <c r="B799" s="115" t="str">
        <f t="shared" si="3"/>
        <v>C798</v>
      </c>
      <c r="C799" s="116" t="s">
        <v>1348</v>
      </c>
      <c r="D799" s="116" t="s">
        <v>1573</v>
      </c>
      <c r="E799" s="116" t="s">
        <v>1574</v>
      </c>
      <c r="F799" s="117" t="s">
        <v>1501</v>
      </c>
      <c r="G799" s="117">
        <v>3</v>
      </c>
      <c r="H799" s="117">
        <v>0</v>
      </c>
      <c r="I799" s="118"/>
      <c r="J799" s="117">
        <v>0</v>
      </c>
      <c r="K799" s="118"/>
      <c r="L799" s="118"/>
      <c r="M799" s="118"/>
      <c r="N799" s="118"/>
    </row>
    <row r="800" spans="1:14" ht="15.75" customHeight="1">
      <c r="A800" s="114">
        <v>799</v>
      </c>
      <c r="B800" s="115" t="str">
        <f t="shared" si="3"/>
        <v>C799</v>
      </c>
      <c r="C800" s="116" t="s">
        <v>1348</v>
      </c>
      <c r="D800" s="116" t="s">
        <v>1575</v>
      </c>
      <c r="E800" s="116" t="s">
        <v>1576</v>
      </c>
      <c r="F800" s="117" t="s">
        <v>426</v>
      </c>
      <c r="G800" s="117">
        <v>10</v>
      </c>
      <c r="H800" s="117">
        <v>0</v>
      </c>
      <c r="I800" s="118"/>
      <c r="J800" s="117">
        <v>0</v>
      </c>
      <c r="K800" s="118"/>
      <c r="L800" s="118"/>
      <c r="M800" s="118"/>
      <c r="N800" s="118"/>
    </row>
    <row r="801" spans="1:14" ht="15.75" customHeight="1">
      <c r="A801" s="114">
        <v>800</v>
      </c>
      <c r="B801" s="115" t="str">
        <f t="shared" si="3"/>
        <v>C800</v>
      </c>
      <c r="C801" s="116" t="s">
        <v>1348</v>
      </c>
      <c r="D801" s="116" t="s">
        <v>1577</v>
      </c>
      <c r="E801" s="116" t="s">
        <v>1355</v>
      </c>
      <c r="F801" s="117" t="s">
        <v>163</v>
      </c>
      <c r="G801" s="117">
        <v>100</v>
      </c>
      <c r="H801" s="117">
        <v>0</v>
      </c>
      <c r="I801" s="118"/>
      <c r="J801" s="117">
        <v>0</v>
      </c>
      <c r="K801" s="118"/>
      <c r="L801" s="118"/>
      <c r="M801" s="118"/>
      <c r="N801" s="118"/>
    </row>
    <row r="802" spans="1:14" ht="15.75" customHeight="1">
      <c r="A802" s="114">
        <v>801</v>
      </c>
      <c r="B802" s="115" t="str">
        <f t="shared" si="3"/>
        <v>C801</v>
      </c>
      <c r="C802" s="116" t="s">
        <v>1348</v>
      </c>
      <c r="D802" s="116" t="s">
        <v>1578</v>
      </c>
      <c r="E802" s="116" t="s">
        <v>1542</v>
      </c>
      <c r="F802" s="117" t="s">
        <v>426</v>
      </c>
      <c r="G802" s="117">
        <v>5</v>
      </c>
      <c r="H802" s="117">
        <v>0</v>
      </c>
      <c r="I802" s="118"/>
      <c r="J802" s="117">
        <v>0</v>
      </c>
      <c r="K802" s="118"/>
      <c r="L802" s="118"/>
      <c r="M802" s="118"/>
      <c r="N802" s="118"/>
    </row>
    <row r="803" spans="1:14" ht="15.75" customHeight="1">
      <c r="A803" s="114">
        <v>802</v>
      </c>
      <c r="B803" s="115" t="str">
        <f t="shared" si="3"/>
        <v>C802</v>
      </c>
      <c r="C803" s="116" t="s">
        <v>1348</v>
      </c>
      <c r="D803" s="116" t="s">
        <v>1579</v>
      </c>
      <c r="E803" s="116" t="s">
        <v>1580</v>
      </c>
      <c r="F803" s="117" t="s">
        <v>37</v>
      </c>
      <c r="G803" s="117">
        <v>100</v>
      </c>
      <c r="H803" s="117">
        <v>0</v>
      </c>
      <c r="I803" s="118"/>
      <c r="J803" s="117">
        <v>0</v>
      </c>
      <c r="K803" s="118"/>
      <c r="L803" s="118"/>
      <c r="M803" s="118"/>
      <c r="N803" s="118"/>
    </row>
    <row r="804" spans="1:14" ht="15.75" customHeight="1">
      <c r="A804" s="114">
        <v>803</v>
      </c>
      <c r="B804" s="115" t="str">
        <f t="shared" si="3"/>
        <v>C803</v>
      </c>
      <c r="C804" s="118" t="s">
        <v>1581</v>
      </c>
      <c r="D804" s="118" t="s">
        <v>1582</v>
      </c>
      <c r="E804" s="118" t="s">
        <v>1583</v>
      </c>
      <c r="F804" s="117" t="s">
        <v>589</v>
      </c>
      <c r="G804" s="117">
        <v>50</v>
      </c>
      <c r="H804" s="117">
        <v>2</v>
      </c>
      <c r="I804" s="117" t="s">
        <v>153</v>
      </c>
      <c r="J804" s="117">
        <v>0</v>
      </c>
      <c r="K804" s="118"/>
      <c r="L804" s="117" t="s">
        <v>133</v>
      </c>
      <c r="M804" s="118"/>
      <c r="N804" s="118"/>
    </row>
    <row r="805" spans="1:14" ht="15.75" customHeight="1">
      <c r="A805" s="114">
        <v>804</v>
      </c>
      <c r="B805" s="115" t="str">
        <f t="shared" si="3"/>
        <v>C804</v>
      </c>
      <c r="C805" s="118" t="s">
        <v>1581</v>
      </c>
      <c r="D805" s="118" t="s">
        <v>1582</v>
      </c>
      <c r="E805" s="118" t="s">
        <v>1584</v>
      </c>
      <c r="F805" s="117" t="s">
        <v>589</v>
      </c>
      <c r="G805" s="119">
        <v>1700</v>
      </c>
      <c r="H805" s="117">
        <v>5</v>
      </c>
      <c r="I805" s="117" t="s">
        <v>153</v>
      </c>
      <c r="J805" s="117">
        <v>0</v>
      </c>
      <c r="K805" s="118"/>
      <c r="L805" s="117" t="s">
        <v>133</v>
      </c>
      <c r="M805" s="118"/>
      <c r="N805" s="118"/>
    </row>
    <row r="806" spans="1:14" ht="15.75" customHeight="1">
      <c r="A806" s="114">
        <v>805</v>
      </c>
      <c r="B806" s="115" t="str">
        <f t="shared" si="3"/>
        <v>C805</v>
      </c>
      <c r="C806" s="118" t="s">
        <v>1581</v>
      </c>
      <c r="D806" s="118" t="s">
        <v>1582</v>
      </c>
      <c r="E806" s="118" t="s">
        <v>1585</v>
      </c>
      <c r="F806" s="117" t="s">
        <v>589</v>
      </c>
      <c r="G806" s="119">
        <v>2000</v>
      </c>
      <c r="H806" s="117">
        <v>5</v>
      </c>
      <c r="I806" s="117" t="s">
        <v>153</v>
      </c>
      <c r="J806" s="117">
        <v>0</v>
      </c>
      <c r="K806" s="118"/>
      <c r="L806" s="117" t="s">
        <v>133</v>
      </c>
      <c r="M806" s="118"/>
      <c r="N806" s="118"/>
    </row>
    <row r="807" spans="1:14" ht="15.75" customHeight="1">
      <c r="A807" s="114">
        <v>806</v>
      </c>
      <c r="B807" s="115" t="str">
        <f t="shared" si="3"/>
        <v>C806</v>
      </c>
      <c r="C807" s="118" t="s">
        <v>1581</v>
      </c>
      <c r="D807" s="118" t="s">
        <v>1582</v>
      </c>
      <c r="E807" s="118" t="s">
        <v>1586</v>
      </c>
      <c r="F807" s="117" t="s">
        <v>589</v>
      </c>
      <c r="G807" s="117">
        <v>100</v>
      </c>
      <c r="H807" s="117">
        <v>2</v>
      </c>
      <c r="I807" s="117" t="s">
        <v>153</v>
      </c>
      <c r="J807" s="117">
        <v>0</v>
      </c>
      <c r="K807" s="118"/>
      <c r="L807" s="117" t="s">
        <v>133</v>
      </c>
      <c r="M807" s="118"/>
      <c r="N807" s="118"/>
    </row>
    <row r="808" spans="1:14" ht="15.75" customHeight="1">
      <c r="A808" s="114">
        <v>807</v>
      </c>
      <c r="B808" s="115" t="str">
        <f t="shared" si="3"/>
        <v>C807</v>
      </c>
      <c r="C808" s="116" t="s">
        <v>1581</v>
      </c>
      <c r="D808" s="116" t="s">
        <v>1587</v>
      </c>
      <c r="E808" s="116" t="s">
        <v>1588</v>
      </c>
      <c r="F808" s="117" t="s">
        <v>589</v>
      </c>
      <c r="G808" s="117">
        <v>150</v>
      </c>
      <c r="H808" s="117">
        <v>5</v>
      </c>
      <c r="I808" s="117" t="s">
        <v>153</v>
      </c>
      <c r="J808" s="117">
        <v>0</v>
      </c>
      <c r="K808" s="118"/>
      <c r="L808" s="117" t="s">
        <v>133</v>
      </c>
      <c r="M808" s="118"/>
      <c r="N808" s="118"/>
    </row>
    <row r="809" spans="1:14" ht="15.75" customHeight="1">
      <c r="A809" s="114">
        <v>808</v>
      </c>
      <c r="B809" s="115" t="str">
        <f t="shared" si="3"/>
        <v>C808</v>
      </c>
      <c r="C809" s="116" t="s">
        <v>1581</v>
      </c>
      <c r="D809" s="116" t="s">
        <v>1587</v>
      </c>
      <c r="E809" s="116" t="s">
        <v>1589</v>
      </c>
      <c r="F809" s="117" t="s">
        <v>589</v>
      </c>
      <c r="G809" s="117">
        <v>150</v>
      </c>
      <c r="H809" s="117">
        <v>5</v>
      </c>
      <c r="I809" s="117" t="s">
        <v>153</v>
      </c>
      <c r="J809" s="117">
        <v>0</v>
      </c>
      <c r="K809" s="118"/>
      <c r="L809" s="117" t="s">
        <v>133</v>
      </c>
      <c r="M809" s="118"/>
      <c r="N809" s="118"/>
    </row>
    <row r="810" spans="1:14" ht="15.75" customHeight="1">
      <c r="A810" s="114">
        <v>809</v>
      </c>
      <c r="B810" s="115" t="str">
        <f t="shared" si="3"/>
        <v>C809</v>
      </c>
      <c r="C810" s="116" t="s">
        <v>1581</v>
      </c>
      <c r="D810" s="116" t="s">
        <v>1590</v>
      </c>
      <c r="E810" s="116" t="s">
        <v>1591</v>
      </c>
      <c r="F810" s="117" t="s">
        <v>589</v>
      </c>
      <c r="G810" s="117">
        <v>150</v>
      </c>
      <c r="H810" s="117">
        <v>5</v>
      </c>
      <c r="I810" s="117" t="s">
        <v>153</v>
      </c>
      <c r="J810" s="117">
        <v>0</v>
      </c>
      <c r="K810" s="118"/>
      <c r="L810" s="117" t="s">
        <v>133</v>
      </c>
      <c r="M810" s="118"/>
      <c r="N810" s="118"/>
    </row>
    <row r="811" spans="1:14" ht="15.75" customHeight="1">
      <c r="A811" s="114">
        <v>810</v>
      </c>
      <c r="B811" s="115" t="str">
        <f t="shared" si="3"/>
        <v>C810</v>
      </c>
      <c r="C811" s="116" t="s">
        <v>1581</v>
      </c>
      <c r="D811" s="116" t="s">
        <v>1590</v>
      </c>
      <c r="E811" s="116" t="s">
        <v>1592</v>
      </c>
      <c r="F811" s="117" t="s">
        <v>589</v>
      </c>
      <c r="G811" s="117">
        <v>367</v>
      </c>
      <c r="H811" s="117">
        <v>5</v>
      </c>
      <c r="I811" s="117" t="s">
        <v>153</v>
      </c>
      <c r="J811" s="117">
        <v>0</v>
      </c>
      <c r="K811" s="118"/>
      <c r="L811" s="117" t="s">
        <v>133</v>
      </c>
      <c r="M811" s="118"/>
      <c r="N811" s="118"/>
    </row>
    <row r="812" spans="1:14" ht="15.75" customHeight="1">
      <c r="A812" s="114">
        <v>811</v>
      </c>
      <c r="B812" s="115" t="str">
        <f t="shared" si="3"/>
        <v>C811</v>
      </c>
      <c r="C812" s="116" t="s">
        <v>1581</v>
      </c>
      <c r="D812" s="116" t="s">
        <v>1590</v>
      </c>
      <c r="E812" s="116" t="s">
        <v>1593</v>
      </c>
      <c r="F812" s="117" t="s">
        <v>589</v>
      </c>
      <c r="G812" s="117">
        <v>611</v>
      </c>
      <c r="H812" s="117">
        <v>5</v>
      </c>
      <c r="I812" s="117" t="s">
        <v>153</v>
      </c>
      <c r="J812" s="117">
        <v>0</v>
      </c>
      <c r="K812" s="118"/>
      <c r="L812" s="117" t="s">
        <v>133</v>
      </c>
      <c r="M812" s="118"/>
      <c r="N812" s="118"/>
    </row>
    <row r="813" spans="1:14" ht="15.75" customHeight="1">
      <c r="A813" s="114">
        <v>812</v>
      </c>
      <c r="B813" s="115" t="str">
        <f t="shared" si="3"/>
        <v>C812</v>
      </c>
      <c r="C813" s="116" t="s">
        <v>1581</v>
      </c>
      <c r="D813" s="116" t="s">
        <v>1594</v>
      </c>
      <c r="E813" s="116" t="s">
        <v>1595</v>
      </c>
      <c r="F813" s="117" t="s">
        <v>37</v>
      </c>
      <c r="G813" s="117">
        <v>120</v>
      </c>
      <c r="H813" s="117">
        <v>2</v>
      </c>
      <c r="I813" s="117" t="s">
        <v>153</v>
      </c>
      <c r="J813" s="117" t="s">
        <v>1596</v>
      </c>
      <c r="K813" s="117" t="s">
        <v>133</v>
      </c>
      <c r="L813" s="117" t="s">
        <v>133</v>
      </c>
      <c r="M813" s="117" t="s">
        <v>133</v>
      </c>
      <c r="N813" s="117" t="s">
        <v>133</v>
      </c>
    </row>
    <row r="814" spans="1:14" ht="15.75" customHeight="1">
      <c r="A814" s="114">
        <v>813</v>
      </c>
      <c r="B814" s="115" t="str">
        <f t="shared" si="3"/>
        <v>C813</v>
      </c>
      <c r="C814" s="116" t="s">
        <v>1581</v>
      </c>
      <c r="D814" s="116" t="s">
        <v>1594</v>
      </c>
      <c r="E814" s="116" t="s">
        <v>1597</v>
      </c>
      <c r="F814" s="117" t="s">
        <v>37</v>
      </c>
      <c r="G814" s="117">
        <v>305</v>
      </c>
      <c r="H814" s="117">
        <v>2</v>
      </c>
      <c r="I814" s="117" t="s">
        <v>153</v>
      </c>
      <c r="J814" s="117" t="s">
        <v>1598</v>
      </c>
      <c r="K814" s="117" t="s">
        <v>133</v>
      </c>
      <c r="L814" s="117" t="s">
        <v>133</v>
      </c>
      <c r="M814" s="117" t="s">
        <v>133</v>
      </c>
      <c r="N814" s="117" t="s">
        <v>133</v>
      </c>
    </row>
    <row r="815" spans="1:14" ht="15.75" customHeight="1">
      <c r="A815" s="114">
        <v>814</v>
      </c>
      <c r="B815" s="115" t="str">
        <f t="shared" si="3"/>
        <v>C814</v>
      </c>
      <c r="C815" s="116" t="s">
        <v>1581</v>
      </c>
      <c r="D815" s="116" t="s">
        <v>1594</v>
      </c>
      <c r="E815" s="116" t="s">
        <v>1599</v>
      </c>
      <c r="F815" s="117" t="s">
        <v>37</v>
      </c>
      <c r="G815" s="117">
        <v>40</v>
      </c>
      <c r="H815" s="117">
        <v>2</v>
      </c>
      <c r="I815" s="117" t="s">
        <v>153</v>
      </c>
      <c r="J815" s="117" t="s">
        <v>1600</v>
      </c>
      <c r="K815" s="117" t="s">
        <v>133</v>
      </c>
      <c r="L815" s="117" t="s">
        <v>133</v>
      </c>
      <c r="M815" s="117" t="s">
        <v>133</v>
      </c>
      <c r="N815" s="117" t="s">
        <v>133</v>
      </c>
    </row>
    <row r="816" spans="1:14" ht="15.75" customHeight="1">
      <c r="A816" s="114">
        <v>815</v>
      </c>
      <c r="B816" s="115" t="str">
        <f t="shared" si="3"/>
        <v>C815</v>
      </c>
      <c r="C816" s="116" t="s">
        <v>1581</v>
      </c>
      <c r="D816" s="116" t="s">
        <v>1594</v>
      </c>
      <c r="E816" s="116" t="s">
        <v>1601</v>
      </c>
      <c r="F816" s="117" t="s">
        <v>37</v>
      </c>
      <c r="G816" s="117">
        <v>40</v>
      </c>
      <c r="H816" s="117">
        <v>3</v>
      </c>
      <c r="I816" s="117" t="s">
        <v>153</v>
      </c>
      <c r="J816" s="117">
        <v>0</v>
      </c>
      <c r="K816" s="117" t="s">
        <v>133</v>
      </c>
      <c r="L816" s="117" t="s">
        <v>133</v>
      </c>
      <c r="M816" s="117" t="s">
        <v>133</v>
      </c>
      <c r="N816" s="117" t="s">
        <v>133</v>
      </c>
    </row>
    <row r="817" spans="1:14" ht="15.75" customHeight="1">
      <c r="A817" s="114">
        <v>816</v>
      </c>
      <c r="B817" s="115" t="str">
        <f t="shared" si="3"/>
        <v>C816</v>
      </c>
      <c r="C817" s="116" t="s">
        <v>1581</v>
      </c>
      <c r="D817" s="116" t="s">
        <v>1602</v>
      </c>
      <c r="E817" s="116" t="s">
        <v>1603</v>
      </c>
      <c r="F817" s="117" t="s">
        <v>163</v>
      </c>
      <c r="G817" s="117">
        <v>100</v>
      </c>
      <c r="H817" s="117">
        <v>1</v>
      </c>
      <c r="I817" s="117" t="s">
        <v>153</v>
      </c>
      <c r="J817" s="117">
        <v>0</v>
      </c>
      <c r="K817" s="117" t="s">
        <v>133</v>
      </c>
      <c r="L817" s="117" t="s">
        <v>133</v>
      </c>
      <c r="M817" s="117" t="s">
        <v>133</v>
      </c>
      <c r="N817" s="117" t="s">
        <v>133</v>
      </c>
    </row>
    <row r="818" spans="1:14" ht="15.75" customHeight="1">
      <c r="A818" s="114">
        <v>817</v>
      </c>
      <c r="B818" s="115" t="str">
        <f t="shared" si="3"/>
        <v>C817</v>
      </c>
      <c r="C818" s="116" t="s">
        <v>1581</v>
      </c>
      <c r="D818" s="116" t="s">
        <v>1604</v>
      </c>
      <c r="E818" s="116" t="s">
        <v>1605</v>
      </c>
      <c r="F818" s="117" t="s">
        <v>163</v>
      </c>
      <c r="G818" s="119">
        <v>1250</v>
      </c>
      <c r="H818" s="117">
        <v>2</v>
      </c>
      <c r="I818" s="117" t="s">
        <v>153</v>
      </c>
      <c r="J818" s="117">
        <v>0</v>
      </c>
      <c r="K818" s="117" t="s">
        <v>133</v>
      </c>
      <c r="L818" s="117" t="s">
        <v>133</v>
      </c>
      <c r="M818" s="117" t="s">
        <v>133</v>
      </c>
      <c r="N818" s="117" t="s">
        <v>133</v>
      </c>
    </row>
    <row r="819" spans="1:14" ht="15.75" customHeight="1">
      <c r="A819" s="114">
        <v>818</v>
      </c>
      <c r="B819" s="115" t="str">
        <f t="shared" si="3"/>
        <v>C818</v>
      </c>
      <c r="C819" s="116" t="s">
        <v>1581</v>
      </c>
      <c r="D819" s="116" t="s">
        <v>1606</v>
      </c>
      <c r="E819" s="116" t="s">
        <v>1607</v>
      </c>
      <c r="F819" s="117" t="s">
        <v>163</v>
      </c>
      <c r="G819" s="117">
        <v>10</v>
      </c>
      <c r="H819" s="117">
        <v>1</v>
      </c>
      <c r="I819" s="117" t="s">
        <v>153</v>
      </c>
      <c r="J819" s="117">
        <v>0</v>
      </c>
      <c r="K819" s="117" t="s">
        <v>133</v>
      </c>
      <c r="L819" s="117" t="s">
        <v>133</v>
      </c>
      <c r="M819" s="117" t="s">
        <v>133</v>
      </c>
      <c r="N819" s="117" t="s">
        <v>133</v>
      </c>
    </row>
    <row r="820" spans="1:14" ht="15.75" customHeight="1">
      <c r="A820" s="114">
        <v>819</v>
      </c>
      <c r="B820" s="115" t="str">
        <f t="shared" si="3"/>
        <v>C819</v>
      </c>
      <c r="C820" s="116" t="s">
        <v>1581</v>
      </c>
      <c r="D820" s="116" t="s">
        <v>1608</v>
      </c>
      <c r="E820" s="116" t="s">
        <v>1609</v>
      </c>
      <c r="F820" s="117" t="s">
        <v>37</v>
      </c>
      <c r="G820" s="117">
        <v>80</v>
      </c>
      <c r="H820" s="117">
        <v>1</v>
      </c>
      <c r="I820" s="117" t="s">
        <v>153</v>
      </c>
      <c r="J820" s="117" t="s">
        <v>1610</v>
      </c>
      <c r="K820" s="118"/>
      <c r="L820" s="118"/>
      <c r="M820" s="118"/>
      <c r="N820" s="118"/>
    </row>
    <row r="821" spans="1:14" ht="15.75" customHeight="1">
      <c r="A821" s="114">
        <v>820</v>
      </c>
      <c r="B821" s="115" t="str">
        <f t="shared" si="3"/>
        <v>C820</v>
      </c>
      <c r="C821" s="118" t="s">
        <v>1581</v>
      </c>
      <c r="D821" s="118" t="s">
        <v>1611</v>
      </c>
      <c r="E821" s="118" t="s">
        <v>1612</v>
      </c>
      <c r="F821" s="117" t="s">
        <v>37</v>
      </c>
      <c r="G821" s="119">
        <v>90000</v>
      </c>
      <c r="H821" s="117">
        <v>10</v>
      </c>
      <c r="I821" s="117" t="s">
        <v>153</v>
      </c>
      <c r="J821" s="117">
        <v>0</v>
      </c>
      <c r="K821" s="118"/>
      <c r="L821" s="118"/>
      <c r="M821" s="118"/>
      <c r="N821" s="118"/>
    </row>
    <row r="822" spans="1:14" ht="15.75" customHeight="1">
      <c r="A822" s="114">
        <v>821</v>
      </c>
      <c r="B822" s="115" t="str">
        <f t="shared" si="3"/>
        <v>C821</v>
      </c>
      <c r="C822" s="116" t="s">
        <v>1581</v>
      </c>
      <c r="D822" s="116" t="s">
        <v>1613</v>
      </c>
      <c r="E822" s="116" t="s">
        <v>1477</v>
      </c>
      <c r="F822" s="117" t="s">
        <v>37</v>
      </c>
      <c r="G822" s="119">
        <v>46000</v>
      </c>
      <c r="H822" s="117">
        <v>10</v>
      </c>
      <c r="I822" s="117" t="s">
        <v>153</v>
      </c>
      <c r="J822" s="117">
        <v>0</v>
      </c>
      <c r="K822" s="118"/>
      <c r="L822" s="118"/>
      <c r="M822" s="118"/>
      <c r="N822" s="118"/>
    </row>
    <row r="823" spans="1:14" ht="15.75" customHeight="1">
      <c r="A823" s="114">
        <v>822</v>
      </c>
      <c r="B823" s="115" t="str">
        <f t="shared" si="3"/>
        <v>C822</v>
      </c>
      <c r="C823" s="116" t="s">
        <v>1581</v>
      </c>
      <c r="D823" s="116" t="s">
        <v>670</v>
      </c>
      <c r="E823" s="116" t="s">
        <v>1614</v>
      </c>
      <c r="F823" s="117" t="s">
        <v>37</v>
      </c>
      <c r="G823" s="119">
        <v>241000</v>
      </c>
      <c r="H823" s="117">
        <v>50</v>
      </c>
      <c r="I823" s="117" t="s">
        <v>153</v>
      </c>
      <c r="J823" s="117">
        <v>0</v>
      </c>
      <c r="K823" s="118"/>
      <c r="L823" s="117" t="s">
        <v>133</v>
      </c>
      <c r="M823" s="117" t="s">
        <v>133</v>
      </c>
      <c r="N823" s="117" t="s">
        <v>133</v>
      </c>
    </row>
    <row r="824" spans="1:14" ht="15.75" customHeight="1">
      <c r="A824" s="114">
        <v>823</v>
      </c>
      <c r="B824" s="115" t="str">
        <f t="shared" si="3"/>
        <v>C823</v>
      </c>
      <c r="C824" s="116" t="s">
        <v>1581</v>
      </c>
      <c r="D824" s="116" t="s">
        <v>1615</v>
      </c>
      <c r="E824" s="116" t="s">
        <v>1373</v>
      </c>
      <c r="F824" s="117" t="s">
        <v>37</v>
      </c>
      <c r="G824" s="117">
        <v>15</v>
      </c>
      <c r="H824" s="117">
        <v>1</v>
      </c>
      <c r="I824" s="117" t="s">
        <v>153</v>
      </c>
      <c r="J824" s="117">
        <v>0</v>
      </c>
      <c r="K824" s="118"/>
      <c r="L824" s="117" t="s">
        <v>133</v>
      </c>
      <c r="M824" s="117" t="s">
        <v>133</v>
      </c>
      <c r="N824" s="118"/>
    </row>
    <row r="825" spans="1:14" ht="15.75" customHeight="1">
      <c r="A825" s="114">
        <v>824</v>
      </c>
      <c r="B825" s="115" t="str">
        <f t="shared" si="3"/>
        <v>C824</v>
      </c>
      <c r="C825" s="116" t="s">
        <v>1581</v>
      </c>
      <c r="D825" s="116" t="s">
        <v>1616</v>
      </c>
      <c r="E825" s="116" t="s">
        <v>1617</v>
      </c>
      <c r="F825" s="117" t="s">
        <v>65</v>
      </c>
      <c r="G825" s="119">
        <v>1730000</v>
      </c>
      <c r="H825" s="117">
        <v>100</v>
      </c>
      <c r="I825" s="117" t="s">
        <v>153</v>
      </c>
      <c r="J825" s="117" t="s">
        <v>1618</v>
      </c>
      <c r="K825" s="117" t="s">
        <v>133</v>
      </c>
      <c r="L825" s="117" t="s">
        <v>133</v>
      </c>
      <c r="M825" s="117" t="s">
        <v>133</v>
      </c>
      <c r="N825" s="117" t="s">
        <v>133</v>
      </c>
    </row>
    <row r="826" spans="1:14" ht="15.75" customHeight="1">
      <c r="A826" s="114">
        <v>825</v>
      </c>
      <c r="B826" s="115" t="str">
        <f t="shared" si="3"/>
        <v>C825</v>
      </c>
      <c r="C826" s="116" t="s">
        <v>1581</v>
      </c>
      <c r="D826" s="116" t="s">
        <v>1619</v>
      </c>
      <c r="E826" s="116" t="s">
        <v>1620</v>
      </c>
      <c r="F826" s="117" t="s">
        <v>65</v>
      </c>
      <c r="G826" s="119">
        <v>162000</v>
      </c>
      <c r="H826" s="117">
        <v>50</v>
      </c>
      <c r="I826" s="117" t="s">
        <v>153</v>
      </c>
      <c r="J826" s="117" t="s">
        <v>1621</v>
      </c>
      <c r="K826" s="117" t="s">
        <v>133</v>
      </c>
      <c r="L826" s="117" t="s">
        <v>133</v>
      </c>
      <c r="M826" s="117" t="s">
        <v>133</v>
      </c>
      <c r="N826" s="117" t="s">
        <v>133</v>
      </c>
    </row>
    <row r="827" spans="1:14" ht="15.75" customHeight="1">
      <c r="A827" s="114">
        <v>826</v>
      </c>
      <c r="B827" s="115" t="str">
        <f t="shared" si="3"/>
        <v>C826</v>
      </c>
      <c r="C827" s="116" t="s">
        <v>1581</v>
      </c>
      <c r="D827" s="116" t="s">
        <v>1622</v>
      </c>
      <c r="E827" s="116" t="s">
        <v>1623</v>
      </c>
      <c r="F827" s="117" t="s">
        <v>1624</v>
      </c>
      <c r="G827" s="117">
        <v>500</v>
      </c>
      <c r="H827" s="117">
        <v>1</v>
      </c>
      <c r="I827" s="117" t="s">
        <v>153</v>
      </c>
      <c r="J827" s="117">
        <v>0</v>
      </c>
      <c r="K827" s="118"/>
      <c r="L827" s="117" t="s">
        <v>133</v>
      </c>
      <c r="M827" s="118"/>
      <c r="N827" s="118"/>
    </row>
    <row r="828" spans="1:14" ht="15.75" customHeight="1">
      <c r="A828" s="114">
        <v>827</v>
      </c>
      <c r="B828" s="115" t="str">
        <f t="shared" si="3"/>
        <v>C827</v>
      </c>
      <c r="C828" s="116" t="s">
        <v>1581</v>
      </c>
      <c r="D828" s="116" t="s">
        <v>1625</v>
      </c>
      <c r="E828" s="116" t="s">
        <v>1626</v>
      </c>
      <c r="F828" s="117" t="s">
        <v>37</v>
      </c>
      <c r="G828" s="119">
        <v>9500</v>
      </c>
      <c r="H828" s="117">
        <v>5</v>
      </c>
      <c r="I828" s="117" t="s">
        <v>153</v>
      </c>
      <c r="J828" s="117">
        <v>0</v>
      </c>
      <c r="K828" s="117" t="s">
        <v>133</v>
      </c>
      <c r="L828" s="117" t="s">
        <v>133</v>
      </c>
      <c r="M828" s="117" t="s">
        <v>133</v>
      </c>
      <c r="N828" s="118"/>
    </row>
    <row r="829" spans="1:14" ht="15.75" customHeight="1">
      <c r="A829" s="114">
        <v>828</v>
      </c>
      <c r="B829" s="115" t="str">
        <f t="shared" si="3"/>
        <v>C828</v>
      </c>
      <c r="C829" s="116" t="s">
        <v>1581</v>
      </c>
      <c r="D829" s="116" t="s">
        <v>1627</v>
      </c>
      <c r="E829" s="116" t="s">
        <v>1628</v>
      </c>
      <c r="F829" s="117" t="s">
        <v>37</v>
      </c>
      <c r="G829" s="119">
        <v>35000</v>
      </c>
      <c r="H829" s="117">
        <v>20</v>
      </c>
      <c r="I829" s="117" t="s">
        <v>153</v>
      </c>
      <c r="J829" s="117" t="s">
        <v>1629</v>
      </c>
      <c r="K829" s="117" t="s">
        <v>133</v>
      </c>
      <c r="L829" s="117" t="s">
        <v>133</v>
      </c>
      <c r="M829" s="117" t="s">
        <v>133</v>
      </c>
      <c r="N829" s="117" t="s">
        <v>133</v>
      </c>
    </row>
    <row r="830" spans="1:14" ht="15.75" customHeight="1">
      <c r="A830" s="114">
        <v>829</v>
      </c>
      <c r="B830" s="115" t="str">
        <f t="shared" si="3"/>
        <v>C829</v>
      </c>
      <c r="C830" s="118" t="s">
        <v>1581</v>
      </c>
      <c r="D830" s="118" t="s">
        <v>1630</v>
      </c>
      <c r="E830" s="116" t="s">
        <v>1631</v>
      </c>
      <c r="F830" s="117" t="s">
        <v>37</v>
      </c>
      <c r="G830" s="119">
        <v>2200</v>
      </c>
      <c r="H830" s="117">
        <v>20</v>
      </c>
      <c r="I830" s="117" t="s">
        <v>153</v>
      </c>
      <c r="J830" s="117">
        <v>0</v>
      </c>
      <c r="K830" s="118"/>
      <c r="L830" s="118"/>
      <c r="M830" s="118"/>
      <c r="N830" s="118"/>
    </row>
    <row r="831" spans="1:14" ht="15.75" customHeight="1">
      <c r="A831" s="114">
        <v>830</v>
      </c>
      <c r="B831" s="115" t="str">
        <f t="shared" si="3"/>
        <v>C830</v>
      </c>
      <c r="C831" s="118" t="s">
        <v>1581</v>
      </c>
      <c r="D831" s="118" t="s">
        <v>1632</v>
      </c>
      <c r="E831" s="116" t="s">
        <v>1633</v>
      </c>
      <c r="F831" s="117" t="s">
        <v>37</v>
      </c>
      <c r="G831" s="119">
        <v>1900</v>
      </c>
      <c r="H831" s="117">
        <v>10</v>
      </c>
      <c r="I831" s="117" t="s">
        <v>153</v>
      </c>
      <c r="J831" s="117" t="s">
        <v>1634</v>
      </c>
      <c r="K831" s="118"/>
      <c r="L831" s="118"/>
      <c r="M831" s="118"/>
      <c r="N831" s="118"/>
    </row>
    <row r="832" spans="1:14" ht="15.75" customHeight="1">
      <c r="A832" s="114">
        <v>831</v>
      </c>
      <c r="B832" s="115" t="str">
        <f t="shared" si="3"/>
        <v>C831</v>
      </c>
      <c r="C832" s="118" t="s">
        <v>1581</v>
      </c>
      <c r="D832" s="118" t="s">
        <v>1635</v>
      </c>
      <c r="E832" s="116" t="s">
        <v>1636</v>
      </c>
      <c r="F832" s="117" t="s">
        <v>37</v>
      </c>
      <c r="G832" s="117">
        <v>250</v>
      </c>
      <c r="H832" s="117">
        <v>5</v>
      </c>
      <c r="I832" s="117" t="s">
        <v>153</v>
      </c>
      <c r="J832" s="117">
        <v>0</v>
      </c>
      <c r="K832" s="118"/>
      <c r="L832" s="118"/>
      <c r="M832" s="118"/>
      <c r="N832" s="118"/>
    </row>
    <row r="833" spans="1:14" ht="15.75" customHeight="1">
      <c r="A833" s="114">
        <v>832</v>
      </c>
      <c r="B833" s="115" t="str">
        <f t="shared" si="3"/>
        <v>C832</v>
      </c>
      <c r="C833" s="116" t="s">
        <v>1581</v>
      </c>
      <c r="D833" s="116" t="s">
        <v>1637</v>
      </c>
      <c r="E833" s="116" t="s">
        <v>1638</v>
      </c>
      <c r="F833" s="117" t="s">
        <v>37</v>
      </c>
      <c r="G833" s="119">
        <v>63000</v>
      </c>
      <c r="H833" s="117">
        <v>20</v>
      </c>
      <c r="I833" s="117" t="s">
        <v>153</v>
      </c>
      <c r="J833" s="117">
        <v>0</v>
      </c>
      <c r="K833" s="118"/>
      <c r="L833" s="118"/>
      <c r="M833" s="118"/>
      <c r="N833" s="118"/>
    </row>
    <row r="834" spans="1:14" ht="15.75" customHeight="1">
      <c r="A834" s="114">
        <v>833</v>
      </c>
      <c r="B834" s="115" t="str">
        <f t="shared" si="3"/>
        <v>C833</v>
      </c>
      <c r="C834" s="116" t="s">
        <v>1581</v>
      </c>
      <c r="D834" s="116" t="s">
        <v>1639</v>
      </c>
      <c r="E834" s="116" t="s">
        <v>1369</v>
      </c>
      <c r="F834" s="117" t="s">
        <v>37</v>
      </c>
      <c r="G834" s="119">
        <v>6500</v>
      </c>
      <c r="H834" s="117">
        <v>10</v>
      </c>
      <c r="I834" s="117" t="s">
        <v>153</v>
      </c>
      <c r="J834" s="117">
        <v>0</v>
      </c>
      <c r="K834" s="118"/>
      <c r="L834" s="118"/>
      <c r="M834" s="118"/>
      <c r="N834" s="118"/>
    </row>
    <row r="835" spans="1:14" ht="15.75" customHeight="1">
      <c r="A835" s="114">
        <v>834</v>
      </c>
      <c r="B835" s="115" t="str">
        <f t="shared" si="3"/>
        <v>C834</v>
      </c>
      <c r="C835" s="118" t="s">
        <v>1581</v>
      </c>
      <c r="D835" s="118" t="s">
        <v>1640</v>
      </c>
      <c r="E835" s="116" t="s">
        <v>1641</v>
      </c>
      <c r="F835" s="117" t="s">
        <v>37</v>
      </c>
      <c r="G835" s="119">
        <v>2100</v>
      </c>
      <c r="H835" s="117">
        <v>10</v>
      </c>
      <c r="I835" s="117" t="s">
        <v>153</v>
      </c>
      <c r="J835" s="117" t="s">
        <v>1642</v>
      </c>
      <c r="K835" s="118"/>
      <c r="L835" s="118"/>
      <c r="M835" s="118"/>
      <c r="N835" s="118"/>
    </row>
    <row r="836" spans="1:14" ht="15.75" customHeight="1">
      <c r="A836" s="114">
        <v>835</v>
      </c>
      <c r="B836" s="115" t="str">
        <f t="shared" si="3"/>
        <v>C835</v>
      </c>
      <c r="C836" s="116" t="s">
        <v>1581</v>
      </c>
      <c r="D836" s="116" t="s">
        <v>1643</v>
      </c>
      <c r="E836" s="116" t="s">
        <v>1644</v>
      </c>
      <c r="F836" s="117" t="s">
        <v>37</v>
      </c>
      <c r="G836" s="117">
        <v>200</v>
      </c>
      <c r="H836" s="117">
        <v>5</v>
      </c>
      <c r="I836" s="117" t="s">
        <v>153</v>
      </c>
      <c r="J836" s="117">
        <v>0</v>
      </c>
      <c r="K836" s="117" t="s">
        <v>133</v>
      </c>
      <c r="L836" s="118"/>
      <c r="M836" s="118"/>
      <c r="N836" s="118"/>
    </row>
    <row r="837" spans="1:14" ht="15.75" customHeight="1">
      <c r="A837" s="114">
        <v>836</v>
      </c>
      <c r="B837" s="115" t="str">
        <f t="shared" si="3"/>
        <v>C836</v>
      </c>
      <c r="C837" s="116" t="s">
        <v>1581</v>
      </c>
      <c r="D837" s="116" t="s">
        <v>1645</v>
      </c>
      <c r="E837" s="116" t="s">
        <v>1646</v>
      </c>
      <c r="F837" s="117" t="s">
        <v>163</v>
      </c>
      <c r="G837" s="117">
        <v>50</v>
      </c>
      <c r="H837" s="117">
        <v>2</v>
      </c>
      <c r="I837" s="117" t="s">
        <v>153</v>
      </c>
      <c r="J837" s="117">
        <v>0</v>
      </c>
      <c r="K837" s="117" t="s">
        <v>133</v>
      </c>
      <c r="L837" s="118"/>
      <c r="M837" s="118"/>
      <c r="N837" s="118"/>
    </row>
    <row r="838" spans="1:14" ht="15.75" customHeight="1">
      <c r="A838" s="114">
        <v>837</v>
      </c>
      <c r="B838" s="115" t="str">
        <f t="shared" si="3"/>
        <v>C837</v>
      </c>
      <c r="C838" s="116" t="s">
        <v>1581</v>
      </c>
      <c r="D838" s="116" t="s">
        <v>1647</v>
      </c>
      <c r="E838" s="116" t="s">
        <v>1648</v>
      </c>
      <c r="F838" s="117" t="s">
        <v>163</v>
      </c>
      <c r="G838" s="117">
        <v>720</v>
      </c>
      <c r="H838" s="117">
        <v>4</v>
      </c>
      <c r="I838" s="117" t="s">
        <v>153</v>
      </c>
      <c r="J838" s="117">
        <v>0</v>
      </c>
      <c r="K838" s="117" t="s">
        <v>133</v>
      </c>
      <c r="L838" s="118"/>
      <c r="M838" s="118"/>
      <c r="N838" s="118"/>
    </row>
    <row r="839" spans="1:14" ht="15.75" customHeight="1">
      <c r="A839" s="114">
        <v>838</v>
      </c>
      <c r="B839" s="115" t="str">
        <f t="shared" si="3"/>
        <v>C838</v>
      </c>
      <c r="C839" s="116" t="s">
        <v>1581</v>
      </c>
      <c r="D839" s="116" t="s">
        <v>1649</v>
      </c>
      <c r="E839" s="116" t="s">
        <v>1650</v>
      </c>
      <c r="F839" s="117" t="s">
        <v>1624</v>
      </c>
      <c r="G839" s="117">
        <v>122</v>
      </c>
      <c r="H839" s="117">
        <v>1</v>
      </c>
      <c r="I839" s="117" t="s">
        <v>153</v>
      </c>
      <c r="J839" s="117">
        <v>0</v>
      </c>
      <c r="K839" s="117" t="s">
        <v>133</v>
      </c>
      <c r="L839" s="117" t="s">
        <v>133</v>
      </c>
      <c r="M839" s="117" t="s">
        <v>133</v>
      </c>
      <c r="N839" s="117" t="s">
        <v>133</v>
      </c>
    </row>
    <row r="840" spans="1:14" ht="15.75" customHeight="1">
      <c r="A840" s="114">
        <v>839</v>
      </c>
      <c r="B840" s="115" t="str">
        <f t="shared" si="3"/>
        <v>C839</v>
      </c>
      <c r="C840" s="116" t="s">
        <v>1581</v>
      </c>
      <c r="D840" s="116" t="s">
        <v>1651</v>
      </c>
      <c r="E840" s="116" t="s">
        <v>1373</v>
      </c>
      <c r="F840" s="117" t="s">
        <v>37</v>
      </c>
      <c r="G840" s="117">
        <v>460</v>
      </c>
      <c r="H840" s="117">
        <v>5</v>
      </c>
      <c r="I840" s="117" t="s">
        <v>153</v>
      </c>
      <c r="J840" s="117">
        <v>0</v>
      </c>
      <c r="K840" s="117" t="s">
        <v>133</v>
      </c>
      <c r="L840" s="117" t="s">
        <v>133</v>
      </c>
      <c r="M840" s="118"/>
      <c r="N840" s="118"/>
    </row>
    <row r="841" spans="1:14" ht="15.75" customHeight="1">
      <c r="A841" s="114">
        <v>840</v>
      </c>
      <c r="B841" s="115" t="str">
        <f t="shared" si="3"/>
        <v>C840</v>
      </c>
      <c r="C841" s="116" t="s">
        <v>1581</v>
      </c>
      <c r="D841" s="116" t="s">
        <v>1652</v>
      </c>
      <c r="E841" s="116" t="s">
        <v>1653</v>
      </c>
      <c r="F841" s="117" t="s">
        <v>37</v>
      </c>
      <c r="G841" s="119">
        <v>1375</v>
      </c>
      <c r="H841" s="117">
        <v>10</v>
      </c>
      <c r="I841" s="117" t="s">
        <v>153</v>
      </c>
      <c r="J841" s="117">
        <v>0</v>
      </c>
      <c r="K841" s="117" t="s">
        <v>133</v>
      </c>
      <c r="L841" s="118"/>
      <c r="M841" s="118"/>
      <c r="N841" s="118"/>
    </row>
    <row r="842" spans="1:14" ht="15.75" customHeight="1">
      <c r="A842" s="114">
        <v>841</v>
      </c>
      <c r="B842" s="115" t="str">
        <f t="shared" si="3"/>
        <v>C841</v>
      </c>
      <c r="C842" s="116" t="s">
        <v>1581</v>
      </c>
      <c r="D842" s="116" t="s">
        <v>1654</v>
      </c>
      <c r="E842" s="116" t="s">
        <v>1655</v>
      </c>
      <c r="F842" s="117" t="s">
        <v>37</v>
      </c>
      <c r="G842" s="117">
        <v>458</v>
      </c>
      <c r="H842" s="117">
        <v>10</v>
      </c>
      <c r="I842" s="117" t="s">
        <v>153</v>
      </c>
      <c r="J842" s="117">
        <v>0</v>
      </c>
      <c r="K842" s="117" t="s">
        <v>133</v>
      </c>
      <c r="L842" s="118"/>
      <c r="M842" s="118"/>
      <c r="N842" s="118"/>
    </row>
    <row r="843" spans="1:14" ht="15.75" customHeight="1">
      <c r="A843" s="114">
        <v>842</v>
      </c>
      <c r="B843" s="115" t="str">
        <f t="shared" si="3"/>
        <v>C842</v>
      </c>
      <c r="C843" s="116" t="s">
        <v>1581</v>
      </c>
      <c r="D843" s="116" t="s">
        <v>1656</v>
      </c>
      <c r="E843" s="116" t="s">
        <v>1657</v>
      </c>
      <c r="F843" s="117" t="s">
        <v>37</v>
      </c>
      <c r="G843" s="117">
        <v>20</v>
      </c>
      <c r="H843" s="117">
        <v>1</v>
      </c>
      <c r="I843" s="117" t="s">
        <v>153</v>
      </c>
      <c r="J843" s="117" t="s">
        <v>1658</v>
      </c>
      <c r="K843" s="117" t="s">
        <v>133</v>
      </c>
      <c r="L843" s="117" t="s">
        <v>133</v>
      </c>
      <c r="M843" s="118"/>
      <c r="N843" s="118"/>
    </row>
    <row r="844" spans="1:14" ht="15.75" customHeight="1">
      <c r="A844" s="114">
        <v>843</v>
      </c>
      <c r="B844" s="115" t="str">
        <f t="shared" si="3"/>
        <v>C843</v>
      </c>
      <c r="C844" s="116" t="s">
        <v>1581</v>
      </c>
      <c r="D844" s="116" t="s">
        <v>1659</v>
      </c>
      <c r="E844" s="116" t="s">
        <v>1660</v>
      </c>
      <c r="F844" s="117" t="s">
        <v>37</v>
      </c>
      <c r="G844" s="117">
        <v>53</v>
      </c>
      <c r="H844" s="117">
        <v>1</v>
      </c>
      <c r="I844" s="117" t="s">
        <v>153</v>
      </c>
      <c r="J844" s="117" t="s">
        <v>1661</v>
      </c>
      <c r="K844" s="117" t="s">
        <v>133</v>
      </c>
      <c r="L844" s="117" t="s">
        <v>133</v>
      </c>
      <c r="M844" s="118"/>
      <c r="N844" s="118"/>
    </row>
    <row r="845" spans="1:14" ht="15.75" customHeight="1">
      <c r="A845" s="114">
        <v>844</v>
      </c>
      <c r="B845" s="115" t="str">
        <f t="shared" si="3"/>
        <v>C844</v>
      </c>
      <c r="C845" s="116" t="s">
        <v>1581</v>
      </c>
      <c r="D845" s="116" t="s">
        <v>1662</v>
      </c>
      <c r="E845" s="116" t="s">
        <v>1663</v>
      </c>
      <c r="F845" s="117" t="s">
        <v>37</v>
      </c>
      <c r="G845" s="117">
        <v>458</v>
      </c>
      <c r="H845" s="117">
        <v>20</v>
      </c>
      <c r="I845" s="117" t="s">
        <v>153</v>
      </c>
      <c r="J845" s="117">
        <v>0</v>
      </c>
      <c r="K845" s="117" t="s">
        <v>133</v>
      </c>
      <c r="L845" s="118"/>
      <c r="M845" s="118"/>
      <c r="N845" s="118"/>
    </row>
    <row r="846" spans="1:14" ht="15.75" customHeight="1">
      <c r="A846" s="114">
        <v>845</v>
      </c>
      <c r="B846" s="115" t="str">
        <f t="shared" si="3"/>
        <v>C845</v>
      </c>
      <c r="C846" s="116" t="s">
        <v>1581</v>
      </c>
      <c r="D846" s="116" t="s">
        <v>1664</v>
      </c>
      <c r="E846" s="116" t="s">
        <v>1665</v>
      </c>
      <c r="F846" s="117" t="s">
        <v>37</v>
      </c>
      <c r="G846" s="119">
        <v>3550</v>
      </c>
      <c r="H846" s="117">
        <v>5</v>
      </c>
      <c r="I846" s="117" t="s">
        <v>153</v>
      </c>
      <c r="J846" s="117">
        <v>0</v>
      </c>
      <c r="K846" s="117" t="s">
        <v>133</v>
      </c>
      <c r="L846" s="118"/>
      <c r="M846" s="118"/>
      <c r="N846" s="118"/>
    </row>
    <row r="847" spans="1:14" ht="15.75" customHeight="1">
      <c r="A847" s="114">
        <v>846</v>
      </c>
      <c r="B847" s="115" t="str">
        <f t="shared" si="3"/>
        <v>C846</v>
      </c>
      <c r="C847" s="116" t="s">
        <v>1581</v>
      </c>
      <c r="D847" s="116" t="s">
        <v>1142</v>
      </c>
      <c r="E847" s="116" t="s">
        <v>1666</v>
      </c>
      <c r="F847" s="117" t="s">
        <v>37</v>
      </c>
      <c r="G847" s="117">
        <v>10</v>
      </c>
      <c r="H847" s="117">
        <v>2</v>
      </c>
      <c r="I847" s="117" t="s">
        <v>153</v>
      </c>
      <c r="J847" s="117" t="s">
        <v>1667</v>
      </c>
      <c r="K847" s="117" t="s">
        <v>133</v>
      </c>
      <c r="L847" s="117" t="s">
        <v>133</v>
      </c>
      <c r="M847" s="118"/>
      <c r="N847" s="118"/>
    </row>
    <row r="848" spans="1:14" ht="15.75" customHeight="1">
      <c r="A848" s="114">
        <v>847</v>
      </c>
      <c r="B848" s="115" t="str">
        <f t="shared" si="3"/>
        <v>C847</v>
      </c>
      <c r="C848" s="116" t="s">
        <v>1581</v>
      </c>
      <c r="D848" s="116" t="s">
        <v>1668</v>
      </c>
      <c r="E848" s="118" t="s">
        <v>1669</v>
      </c>
      <c r="F848" s="117" t="s">
        <v>37</v>
      </c>
      <c r="G848" s="117">
        <v>100</v>
      </c>
      <c r="H848" s="117">
        <v>3</v>
      </c>
      <c r="I848" s="117" t="s">
        <v>153</v>
      </c>
      <c r="J848" s="117">
        <v>0</v>
      </c>
      <c r="K848" s="117" t="s">
        <v>133</v>
      </c>
      <c r="L848" s="117" t="s">
        <v>133</v>
      </c>
      <c r="M848" s="118"/>
      <c r="N848" s="118"/>
    </row>
    <row r="849" spans="1:14" ht="15.75" customHeight="1">
      <c r="A849" s="114">
        <v>848</v>
      </c>
      <c r="B849" s="115" t="str">
        <f t="shared" si="3"/>
        <v>C848</v>
      </c>
      <c r="C849" s="116" t="s">
        <v>1581</v>
      </c>
      <c r="D849" s="116" t="s">
        <v>1670</v>
      </c>
      <c r="E849" s="116" t="s">
        <v>1671</v>
      </c>
      <c r="F849" s="117" t="s">
        <v>37</v>
      </c>
      <c r="G849" s="117">
        <v>60</v>
      </c>
      <c r="H849" s="117">
        <v>3</v>
      </c>
      <c r="I849" s="117" t="s">
        <v>153</v>
      </c>
      <c r="J849" s="117" t="s">
        <v>1672</v>
      </c>
      <c r="K849" s="117" t="s">
        <v>133</v>
      </c>
      <c r="L849" s="117" t="s">
        <v>133</v>
      </c>
      <c r="M849" s="118"/>
      <c r="N849" s="118"/>
    </row>
    <row r="850" spans="1:14" ht="15.75" customHeight="1">
      <c r="A850" s="114">
        <v>849</v>
      </c>
      <c r="B850" s="115" t="str">
        <f t="shared" si="3"/>
        <v>C849</v>
      </c>
      <c r="C850" s="116" t="s">
        <v>1581</v>
      </c>
      <c r="D850" s="116" t="s">
        <v>1673</v>
      </c>
      <c r="E850" s="116" t="s">
        <v>1674</v>
      </c>
      <c r="F850" s="117" t="s">
        <v>37</v>
      </c>
      <c r="G850" s="117">
        <v>24</v>
      </c>
      <c r="H850" s="117">
        <v>1</v>
      </c>
      <c r="I850" s="117" t="s">
        <v>153</v>
      </c>
      <c r="J850" s="117" t="s">
        <v>1675</v>
      </c>
      <c r="K850" s="118"/>
      <c r="L850" s="117" t="s">
        <v>133</v>
      </c>
      <c r="M850" s="118"/>
      <c r="N850" s="118"/>
    </row>
    <row r="851" spans="1:14" ht="15.75" customHeight="1">
      <c r="A851" s="114">
        <v>850</v>
      </c>
      <c r="B851" s="115" t="str">
        <f t="shared" si="3"/>
        <v>C850</v>
      </c>
      <c r="C851" s="116" t="s">
        <v>392</v>
      </c>
      <c r="D851" s="116" t="s">
        <v>1676</v>
      </c>
      <c r="E851" s="116" t="s">
        <v>1677</v>
      </c>
      <c r="F851" s="117" t="s">
        <v>37</v>
      </c>
      <c r="G851" s="117">
        <v>50</v>
      </c>
      <c r="H851" s="117">
        <v>2</v>
      </c>
      <c r="I851" s="117" t="s">
        <v>153</v>
      </c>
      <c r="J851" s="117" t="s">
        <v>1182</v>
      </c>
      <c r="K851" s="117" t="s">
        <v>133</v>
      </c>
      <c r="L851" s="117" t="s">
        <v>133</v>
      </c>
      <c r="M851" s="117" t="s">
        <v>133</v>
      </c>
      <c r="N851" s="117" t="s">
        <v>133</v>
      </c>
    </row>
    <row r="852" spans="1:14" ht="15.75" customHeight="1">
      <c r="A852" s="114">
        <v>851</v>
      </c>
      <c r="B852" s="115" t="str">
        <f t="shared" si="3"/>
        <v>C851</v>
      </c>
      <c r="C852" s="116" t="s">
        <v>1581</v>
      </c>
      <c r="D852" s="116" t="s">
        <v>1678</v>
      </c>
      <c r="E852" s="116" t="s">
        <v>1679</v>
      </c>
      <c r="F852" s="117" t="s">
        <v>37</v>
      </c>
      <c r="G852" s="119">
        <v>12000</v>
      </c>
      <c r="H852" s="117">
        <v>20</v>
      </c>
      <c r="I852" s="117" t="s">
        <v>153</v>
      </c>
      <c r="J852" s="117" t="s">
        <v>1680</v>
      </c>
      <c r="K852" s="118"/>
      <c r="L852" s="118"/>
      <c r="M852" s="118"/>
      <c r="N852" s="118"/>
    </row>
    <row r="853" spans="1:14" ht="15.75" customHeight="1">
      <c r="A853" s="114">
        <v>852</v>
      </c>
      <c r="B853" s="115" t="str">
        <f t="shared" si="3"/>
        <v>C852</v>
      </c>
      <c r="C853" s="116" t="s">
        <v>1581</v>
      </c>
      <c r="D853" s="116" t="s">
        <v>1681</v>
      </c>
      <c r="E853" s="116" t="s">
        <v>1682</v>
      </c>
      <c r="F853" s="117" t="s">
        <v>1518</v>
      </c>
      <c r="G853" s="117">
        <v>750</v>
      </c>
      <c r="H853" s="117">
        <v>5</v>
      </c>
      <c r="I853" s="117" t="s">
        <v>153</v>
      </c>
      <c r="J853" s="117">
        <v>0</v>
      </c>
      <c r="K853" s="118"/>
      <c r="L853" s="118"/>
      <c r="M853" s="118"/>
      <c r="N853" s="118"/>
    </row>
    <row r="854" spans="1:14" ht="15.75" customHeight="1">
      <c r="A854" s="114">
        <v>853</v>
      </c>
      <c r="B854" s="115" t="str">
        <f t="shared" si="3"/>
        <v>C853</v>
      </c>
      <c r="C854" s="116" t="s">
        <v>1581</v>
      </c>
      <c r="D854" s="116" t="s">
        <v>1683</v>
      </c>
      <c r="E854" s="116" t="s">
        <v>1684</v>
      </c>
      <c r="F854" s="117" t="s">
        <v>589</v>
      </c>
      <c r="G854" s="117">
        <v>420</v>
      </c>
      <c r="H854" s="117">
        <v>2</v>
      </c>
      <c r="I854" s="117" t="s">
        <v>153</v>
      </c>
      <c r="J854" s="117">
        <v>0</v>
      </c>
      <c r="K854" s="118"/>
      <c r="L854" s="118"/>
      <c r="M854" s="118"/>
      <c r="N854" s="118"/>
    </row>
    <row r="855" spans="1:14" ht="15.75" customHeight="1">
      <c r="A855" s="114">
        <v>854</v>
      </c>
      <c r="B855" s="115" t="str">
        <f t="shared" si="3"/>
        <v>C854</v>
      </c>
      <c r="C855" s="116" t="s">
        <v>1581</v>
      </c>
      <c r="D855" s="116" t="s">
        <v>1685</v>
      </c>
      <c r="E855" s="116" t="s">
        <v>1686</v>
      </c>
      <c r="F855" s="117" t="s">
        <v>37</v>
      </c>
      <c r="G855" s="119">
        <v>15000</v>
      </c>
      <c r="H855" s="117">
        <v>30</v>
      </c>
      <c r="I855" s="117" t="s">
        <v>153</v>
      </c>
      <c r="J855" s="117" t="s">
        <v>1687</v>
      </c>
      <c r="K855" s="118"/>
      <c r="L855" s="118"/>
      <c r="M855" s="118"/>
      <c r="N855" s="118"/>
    </row>
    <row r="856" spans="1:14" ht="15.75" customHeight="1">
      <c r="A856" s="114">
        <v>855</v>
      </c>
      <c r="B856" s="115" t="str">
        <f t="shared" si="3"/>
        <v>C855</v>
      </c>
      <c r="C856" s="118" t="s">
        <v>1581</v>
      </c>
      <c r="D856" s="118" t="s">
        <v>1688</v>
      </c>
      <c r="E856" s="118"/>
      <c r="F856" s="117" t="s">
        <v>37</v>
      </c>
      <c r="G856" s="119">
        <v>3000</v>
      </c>
      <c r="H856" s="117">
        <v>10</v>
      </c>
      <c r="I856" s="117" t="s">
        <v>153</v>
      </c>
      <c r="J856" s="117" t="s">
        <v>1689</v>
      </c>
      <c r="K856" s="118"/>
      <c r="L856" s="118"/>
      <c r="M856" s="118"/>
      <c r="N856" s="118"/>
    </row>
    <row r="857" spans="1:14" ht="15.75" customHeight="1">
      <c r="A857" s="114">
        <v>856</v>
      </c>
      <c r="B857" s="115" t="str">
        <f t="shared" si="3"/>
        <v>C856</v>
      </c>
      <c r="C857" s="118" t="s">
        <v>1581</v>
      </c>
      <c r="D857" s="118" t="s">
        <v>1690</v>
      </c>
      <c r="E857" s="118"/>
      <c r="F857" s="117" t="s">
        <v>37</v>
      </c>
      <c r="G857" s="119">
        <v>3000</v>
      </c>
      <c r="H857" s="117">
        <v>10</v>
      </c>
      <c r="I857" s="117" t="s">
        <v>153</v>
      </c>
      <c r="J857" s="117" t="s">
        <v>1691</v>
      </c>
      <c r="K857" s="118"/>
      <c r="L857" s="118"/>
      <c r="M857" s="118"/>
      <c r="N857" s="118"/>
    </row>
    <row r="858" spans="1:14" ht="15.75" customHeight="1">
      <c r="A858" s="114">
        <v>857</v>
      </c>
      <c r="B858" s="115" t="str">
        <f t="shared" si="3"/>
        <v>C857</v>
      </c>
      <c r="C858" s="116" t="s">
        <v>1581</v>
      </c>
      <c r="D858" s="116" t="s">
        <v>1692</v>
      </c>
      <c r="E858" s="116" t="s">
        <v>1693</v>
      </c>
      <c r="F858" s="117" t="s">
        <v>163</v>
      </c>
      <c r="G858" s="117">
        <v>177</v>
      </c>
      <c r="H858" s="117">
        <v>5</v>
      </c>
      <c r="I858" s="117" t="s">
        <v>153</v>
      </c>
      <c r="J858" s="117">
        <v>0</v>
      </c>
      <c r="K858" s="117" t="s">
        <v>133</v>
      </c>
      <c r="L858" s="117" t="s">
        <v>133</v>
      </c>
      <c r="M858" s="117" t="s">
        <v>133</v>
      </c>
      <c r="N858" s="118"/>
    </row>
    <row r="859" spans="1:14" ht="15.75" customHeight="1">
      <c r="A859" s="114">
        <v>858</v>
      </c>
      <c r="B859" s="115" t="str">
        <f t="shared" si="3"/>
        <v>C858</v>
      </c>
      <c r="C859" s="116" t="s">
        <v>1581</v>
      </c>
      <c r="D859" s="116" t="s">
        <v>1694</v>
      </c>
      <c r="E859" s="116" t="s">
        <v>1695</v>
      </c>
      <c r="F859" s="117" t="s">
        <v>37</v>
      </c>
      <c r="G859" s="117">
        <v>100</v>
      </c>
      <c r="H859" s="117">
        <v>3</v>
      </c>
      <c r="I859" s="117" t="s">
        <v>153</v>
      </c>
      <c r="J859" s="117">
        <v>0</v>
      </c>
      <c r="K859" s="118"/>
      <c r="L859" s="117" t="s">
        <v>133</v>
      </c>
      <c r="M859" s="118"/>
      <c r="N859" s="118"/>
    </row>
    <row r="860" spans="1:14" ht="15.75" customHeight="1">
      <c r="A860" s="114">
        <v>859</v>
      </c>
      <c r="B860" s="115" t="str">
        <f t="shared" si="3"/>
        <v>C859</v>
      </c>
      <c r="C860" s="116" t="s">
        <v>1581</v>
      </c>
      <c r="D860" s="116" t="s">
        <v>1696</v>
      </c>
      <c r="E860" s="116" t="s">
        <v>1697</v>
      </c>
      <c r="F860" s="117" t="s">
        <v>65</v>
      </c>
      <c r="G860" s="117">
        <v>110</v>
      </c>
      <c r="H860" s="117">
        <v>2</v>
      </c>
      <c r="I860" s="117" t="s">
        <v>153</v>
      </c>
      <c r="J860" s="117" t="s">
        <v>1698</v>
      </c>
      <c r="K860" s="118"/>
      <c r="L860" s="118"/>
      <c r="M860" s="118"/>
      <c r="N860" s="118"/>
    </row>
    <row r="861" spans="1:14" ht="15.75" customHeight="1">
      <c r="A861" s="114">
        <v>860</v>
      </c>
      <c r="B861" s="115" t="str">
        <f t="shared" si="3"/>
        <v>C860</v>
      </c>
      <c r="C861" s="116" t="s">
        <v>1581</v>
      </c>
      <c r="D861" s="116" t="s">
        <v>1699</v>
      </c>
      <c r="E861" s="116" t="s">
        <v>1700</v>
      </c>
      <c r="F861" s="117" t="s">
        <v>37</v>
      </c>
      <c r="G861" s="117">
        <v>24</v>
      </c>
      <c r="H861" s="117">
        <v>1</v>
      </c>
      <c r="I861" s="117" t="s">
        <v>153</v>
      </c>
      <c r="J861" s="117" t="s">
        <v>1701</v>
      </c>
      <c r="K861" s="117" t="s">
        <v>133</v>
      </c>
      <c r="L861" s="117" t="s">
        <v>133</v>
      </c>
      <c r="M861" s="118"/>
      <c r="N861" s="118"/>
    </row>
    <row r="862" spans="1:14" ht="15.75" customHeight="1">
      <c r="A862" s="114">
        <v>861</v>
      </c>
      <c r="B862" s="115" t="str">
        <f t="shared" si="3"/>
        <v>C861</v>
      </c>
      <c r="C862" s="116" t="s">
        <v>1581</v>
      </c>
      <c r="D862" s="116" t="s">
        <v>1702</v>
      </c>
      <c r="E862" s="116" t="s">
        <v>1703</v>
      </c>
      <c r="F862" s="117" t="s">
        <v>37</v>
      </c>
      <c r="G862" s="117">
        <v>14</v>
      </c>
      <c r="H862" s="117">
        <v>1</v>
      </c>
      <c r="I862" s="117" t="s">
        <v>153</v>
      </c>
      <c r="J862" s="117" t="s">
        <v>1701</v>
      </c>
      <c r="K862" s="117" t="s">
        <v>133</v>
      </c>
      <c r="L862" s="117" t="s">
        <v>133</v>
      </c>
      <c r="M862" s="118"/>
      <c r="N862" s="118"/>
    </row>
    <row r="863" spans="1:14" ht="15.75" customHeight="1">
      <c r="A863" s="114">
        <v>862</v>
      </c>
      <c r="B863" s="115" t="str">
        <f t="shared" si="3"/>
        <v>C862</v>
      </c>
      <c r="C863" s="116" t="s">
        <v>1581</v>
      </c>
      <c r="D863" s="116" t="s">
        <v>1704</v>
      </c>
      <c r="E863" s="116" t="s">
        <v>1705</v>
      </c>
      <c r="F863" s="117" t="s">
        <v>37</v>
      </c>
      <c r="G863" s="119">
        <v>21000</v>
      </c>
      <c r="H863" s="117">
        <v>10</v>
      </c>
      <c r="I863" s="117" t="s">
        <v>153</v>
      </c>
      <c r="J863" s="117" t="s">
        <v>1706</v>
      </c>
      <c r="K863" s="118"/>
      <c r="L863" s="118"/>
      <c r="M863" s="118"/>
      <c r="N863" s="118"/>
    </row>
    <row r="864" spans="1:14" ht="15.75" customHeight="1">
      <c r="A864" s="114">
        <v>863</v>
      </c>
      <c r="B864" s="115" t="str">
        <f t="shared" si="3"/>
        <v>C863</v>
      </c>
      <c r="C864" s="118" t="s">
        <v>1581</v>
      </c>
      <c r="D864" s="118" t="s">
        <v>1707</v>
      </c>
      <c r="E864" s="118" t="s">
        <v>1708</v>
      </c>
      <c r="F864" s="117" t="s">
        <v>163</v>
      </c>
      <c r="G864" s="117">
        <v>231</v>
      </c>
      <c r="H864" s="117">
        <v>3</v>
      </c>
      <c r="I864" s="117" t="s">
        <v>153</v>
      </c>
      <c r="J864" s="117">
        <v>0</v>
      </c>
      <c r="K864" s="118"/>
      <c r="L864" s="118"/>
      <c r="M864" s="118"/>
      <c r="N864" s="118"/>
    </row>
    <row r="865" spans="1:14" ht="15.75" customHeight="1">
      <c r="A865" s="114">
        <v>864</v>
      </c>
      <c r="B865" s="115" t="str">
        <f t="shared" si="3"/>
        <v>C864</v>
      </c>
      <c r="C865" s="116" t="s">
        <v>1581</v>
      </c>
      <c r="D865" s="116" t="s">
        <v>1709</v>
      </c>
      <c r="E865" s="116" t="s">
        <v>1710</v>
      </c>
      <c r="F865" s="117" t="s">
        <v>37</v>
      </c>
      <c r="G865" s="117">
        <v>400</v>
      </c>
      <c r="H865" s="117">
        <v>5</v>
      </c>
      <c r="I865" s="117" t="s">
        <v>153</v>
      </c>
      <c r="J865" s="117">
        <v>0</v>
      </c>
      <c r="K865" s="118"/>
      <c r="L865" s="118"/>
      <c r="M865" s="118"/>
      <c r="N865" s="118"/>
    </row>
    <row r="866" spans="1:14" ht="15.75" customHeight="1">
      <c r="A866" s="114">
        <v>865</v>
      </c>
      <c r="B866" s="115" t="str">
        <f t="shared" si="3"/>
        <v>C865</v>
      </c>
      <c r="C866" s="116" t="s">
        <v>1581</v>
      </c>
      <c r="D866" s="116" t="s">
        <v>1711</v>
      </c>
      <c r="E866" s="116" t="s">
        <v>1712</v>
      </c>
      <c r="F866" s="117" t="s">
        <v>37</v>
      </c>
      <c r="G866" s="117">
        <v>250</v>
      </c>
      <c r="H866" s="117">
        <v>5</v>
      </c>
      <c r="I866" s="117" t="s">
        <v>153</v>
      </c>
      <c r="J866" s="117">
        <v>0</v>
      </c>
      <c r="K866" s="118"/>
      <c r="L866" s="118"/>
      <c r="M866" s="118"/>
      <c r="N866" s="118"/>
    </row>
    <row r="867" spans="1:14" ht="15.75" customHeight="1">
      <c r="A867" s="114">
        <v>866</v>
      </c>
      <c r="B867" s="115" t="str">
        <f t="shared" si="3"/>
        <v>C866</v>
      </c>
      <c r="C867" s="118" t="s">
        <v>1581</v>
      </c>
      <c r="D867" s="118" t="s">
        <v>1713</v>
      </c>
      <c r="E867" s="116" t="s">
        <v>1714</v>
      </c>
      <c r="F867" s="117" t="s">
        <v>37</v>
      </c>
      <c r="G867" s="119">
        <v>8500</v>
      </c>
      <c r="H867" s="117">
        <v>20</v>
      </c>
      <c r="I867" s="117" t="s">
        <v>153</v>
      </c>
      <c r="J867" s="117">
        <v>0</v>
      </c>
      <c r="K867" s="118"/>
      <c r="L867" s="118"/>
      <c r="M867" s="118"/>
      <c r="N867" s="118"/>
    </row>
    <row r="868" spans="1:14" ht="15.75" customHeight="1">
      <c r="A868" s="114">
        <v>867</v>
      </c>
      <c r="B868" s="115" t="str">
        <f t="shared" si="3"/>
        <v>C867</v>
      </c>
      <c r="C868" s="118" t="s">
        <v>1581</v>
      </c>
      <c r="D868" s="118" t="s">
        <v>1715</v>
      </c>
      <c r="E868" s="116" t="s">
        <v>1714</v>
      </c>
      <c r="F868" s="117" t="s">
        <v>37</v>
      </c>
      <c r="G868" s="119">
        <v>8500</v>
      </c>
      <c r="H868" s="117">
        <v>20</v>
      </c>
      <c r="I868" s="117" t="s">
        <v>153</v>
      </c>
      <c r="J868" s="117">
        <v>0</v>
      </c>
      <c r="K868" s="118"/>
      <c r="L868" s="118"/>
      <c r="M868" s="118"/>
      <c r="N868" s="118"/>
    </row>
    <row r="869" spans="1:14" ht="15.75" customHeight="1">
      <c r="A869" s="114">
        <v>868</v>
      </c>
      <c r="B869" s="115" t="str">
        <f t="shared" si="3"/>
        <v>C868</v>
      </c>
      <c r="C869" s="116" t="s">
        <v>1581</v>
      </c>
      <c r="D869" s="116" t="s">
        <v>1716</v>
      </c>
      <c r="E869" s="116" t="s">
        <v>1355</v>
      </c>
      <c r="F869" s="117" t="s">
        <v>37</v>
      </c>
      <c r="G869" s="117">
        <v>80</v>
      </c>
      <c r="H869" s="117">
        <v>3</v>
      </c>
      <c r="I869" s="117" t="s">
        <v>153</v>
      </c>
      <c r="J869" s="117" t="s">
        <v>1717</v>
      </c>
      <c r="K869" s="118"/>
      <c r="L869" s="118"/>
      <c r="M869" s="118"/>
      <c r="N869" s="118"/>
    </row>
    <row r="870" spans="1:14" ht="15.75" customHeight="1">
      <c r="A870" s="114">
        <v>869</v>
      </c>
      <c r="B870" s="115" t="str">
        <f t="shared" si="3"/>
        <v>C869</v>
      </c>
      <c r="C870" s="118" t="s">
        <v>1581</v>
      </c>
      <c r="D870" s="118" t="s">
        <v>1718</v>
      </c>
      <c r="E870" s="116" t="s">
        <v>1719</v>
      </c>
      <c r="F870" s="117" t="s">
        <v>37</v>
      </c>
      <c r="G870" s="119">
        <v>120000</v>
      </c>
      <c r="H870" s="117">
        <v>100</v>
      </c>
      <c r="I870" s="117" t="s">
        <v>153</v>
      </c>
      <c r="J870" s="117">
        <v>0</v>
      </c>
      <c r="K870" s="118"/>
      <c r="L870" s="118"/>
      <c r="M870" s="118"/>
      <c r="N870" s="118"/>
    </row>
    <row r="871" spans="1:14" ht="15.75" customHeight="1">
      <c r="A871" s="114">
        <v>870</v>
      </c>
      <c r="B871" s="115" t="str">
        <f t="shared" si="3"/>
        <v>C870</v>
      </c>
      <c r="C871" s="116" t="s">
        <v>1581</v>
      </c>
      <c r="D871" s="116" t="s">
        <v>1720</v>
      </c>
      <c r="E871" s="116" t="s">
        <v>1721</v>
      </c>
      <c r="F871" s="117" t="s">
        <v>37</v>
      </c>
      <c r="G871" s="117">
        <v>100</v>
      </c>
      <c r="H871" s="117">
        <v>0</v>
      </c>
      <c r="I871" s="118"/>
      <c r="J871" s="117">
        <v>0</v>
      </c>
      <c r="K871" s="118"/>
      <c r="L871" s="118"/>
      <c r="M871" s="118"/>
      <c r="N871" s="118"/>
    </row>
    <row r="872" spans="1:14" ht="15.75" customHeight="1">
      <c r="A872" s="114">
        <v>871</v>
      </c>
      <c r="B872" s="115" t="str">
        <f t="shared" si="3"/>
        <v>C871</v>
      </c>
      <c r="C872" s="116" t="s">
        <v>1581</v>
      </c>
      <c r="D872" s="116" t="s">
        <v>1722</v>
      </c>
      <c r="E872" s="116" t="s">
        <v>1723</v>
      </c>
      <c r="F872" s="117" t="s">
        <v>37</v>
      </c>
      <c r="G872" s="117">
        <v>200</v>
      </c>
      <c r="H872" s="117">
        <v>0</v>
      </c>
      <c r="I872" s="118"/>
      <c r="J872" s="117">
        <v>0</v>
      </c>
      <c r="K872" s="118"/>
      <c r="L872" s="118"/>
      <c r="M872" s="118"/>
      <c r="N872" s="118"/>
    </row>
    <row r="873" spans="1:14" ht="15.75" customHeight="1">
      <c r="A873" s="114">
        <v>872</v>
      </c>
      <c r="B873" s="115" t="str">
        <f t="shared" si="3"/>
        <v>C872</v>
      </c>
      <c r="C873" s="116" t="s">
        <v>1581</v>
      </c>
      <c r="D873" s="116" t="s">
        <v>1724</v>
      </c>
      <c r="E873" s="116" t="s">
        <v>1725</v>
      </c>
      <c r="F873" s="117" t="s">
        <v>37</v>
      </c>
      <c r="G873" s="117">
        <v>200</v>
      </c>
      <c r="H873" s="117">
        <v>0</v>
      </c>
      <c r="I873" s="118"/>
      <c r="J873" s="117">
        <v>0</v>
      </c>
      <c r="K873" s="118"/>
      <c r="L873" s="118"/>
      <c r="M873" s="118"/>
      <c r="N873" s="118"/>
    </row>
    <row r="874" spans="1:14" ht="15.75" customHeight="1">
      <c r="A874" s="114">
        <v>873</v>
      </c>
      <c r="B874" s="115" t="str">
        <f t="shared" si="3"/>
        <v>C873</v>
      </c>
      <c r="C874" s="116" t="s">
        <v>1581</v>
      </c>
      <c r="D874" s="116" t="s">
        <v>1726</v>
      </c>
      <c r="E874" s="116" t="s">
        <v>1727</v>
      </c>
      <c r="F874" s="117" t="s">
        <v>37</v>
      </c>
      <c r="G874" s="117">
        <v>200</v>
      </c>
      <c r="H874" s="117">
        <v>0</v>
      </c>
      <c r="I874" s="118"/>
      <c r="J874" s="117">
        <v>0</v>
      </c>
      <c r="K874" s="118"/>
      <c r="L874" s="118"/>
      <c r="M874" s="118"/>
      <c r="N874" s="118"/>
    </row>
    <row r="875" spans="1:14" ht="15.75" customHeight="1">
      <c r="A875" s="114">
        <v>874</v>
      </c>
      <c r="B875" s="115" t="str">
        <f t="shared" si="3"/>
        <v>C874</v>
      </c>
      <c r="C875" s="116" t="s">
        <v>1581</v>
      </c>
      <c r="D875" s="116" t="s">
        <v>1728</v>
      </c>
      <c r="E875" s="116" t="s">
        <v>1729</v>
      </c>
      <c r="F875" s="117" t="s">
        <v>37</v>
      </c>
      <c r="G875" s="119">
        <v>1200</v>
      </c>
      <c r="H875" s="117">
        <v>1</v>
      </c>
      <c r="I875" s="117" t="s">
        <v>153</v>
      </c>
      <c r="J875" s="117">
        <v>0</v>
      </c>
      <c r="K875" s="118"/>
      <c r="L875" s="118"/>
      <c r="M875" s="118"/>
      <c r="N875" s="118"/>
    </row>
    <row r="876" spans="1:14" ht="15.75" customHeight="1">
      <c r="A876" s="114">
        <v>875</v>
      </c>
      <c r="B876" s="115" t="str">
        <f t="shared" si="3"/>
        <v>C875</v>
      </c>
      <c r="C876" s="116" t="s">
        <v>1581</v>
      </c>
      <c r="D876" s="116" t="s">
        <v>1730</v>
      </c>
      <c r="E876" s="116" t="s">
        <v>1731</v>
      </c>
      <c r="F876" s="117" t="s">
        <v>37</v>
      </c>
      <c r="G876" s="117">
        <v>300</v>
      </c>
      <c r="H876" s="117">
        <v>0</v>
      </c>
      <c r="I876" s="118"/>
      <c r="J876" s="117">
        <v>0</v>
      </c>
      <c r="K876" s="118"/>
      <c r="L876" s="118"/>
      <c r="M876" s="118"/>
      <c r="N876" s="118"/>
    </row>
    <row r="877" spans="1:14" ht="15.75" customHeight="1">
      <c r="A877" s="114">
        <v>876</v>
      </c>
      <c r="B877" s="115" t="str">
        <f t="shared" si="3"/>
        <v>C876</v>
      </c>
      <c r="C877" s="116" t="s">
        <v>1581</v>
      </c>
      <c r="D877" s="116" t="s">
        <v>1732</v>
      </c>
      <c r="E877" s="116" t="s">
        <v>1727</v>
      </c>
      <c r="F877" s="117" t="s">
        <v>37</v>
      </c>
      <c r="G877" s="117">
        <v>200</v>
      </c>
      <c r="H877" s="117">
        <v>1</v>
      </c>
      <c r="I877" s="117" t="s">
        <v>153</v>
      </c>
      <c r="J877" s="117">
        <v>0</v>
      </c>
      <c r="K877" s="118"/>
      <c r="L877" s="118"/>
      <c r="M877" s="118"/>
      <c r="N877" s="118"/>
    </row>
    <row r="878" spans="1:14" ht="15.75" customHeight="1">
      <c r="A878" s="114">
        <v>877</v>
      </c>
      <c r="B878" s="115" t="str">
        <f t="shared" si="3"/>
        <v>C877</v>
      </c>
      <c r="C878" s="116" t="s">
        <v>1581</v>
      </c>
      <c r="D878" s="116" t="s">
        <v>1733</v>
      </c>
      <c r="E878" s="116" t="s">
        <v>1734</v>
      </c>
      <c r="F878" s="117" t="s">
        <v>37</v>
      </c>
      <c r="G878" s="117">
        <v>120</v>
      </c>
      <c r="H878" s="117">
        <v>1</v>
      </c>
      <c r="I878" s="117" t="s">
        <v>153</v>
      </c>
      <c r="J878" s="117">
        <v>0</v>
      </c>
      <c r="K878" s="118"/>
      <c r="L878" s="118"/>
      <c r="M878" s="118"/>
      <c r="N878" s="118"/>
    </row>
    <row r="879" spans="1:14" ht="15.75" customHeight="1">
      <c r="A879" s="114">
        <v>878</v>
      </c>
      <c r="B879" s="115" t="str">
        <f t="shared" si="3"/>
        <v>C878</v>
      </c>
      <c r="C879" s="116" t="s">
        <v>1581</v>
      </c>
      <c r="D879" s="116" t="s">
        <v>1735</v>
      </c>
      <c r="E879" s="116" t="s">
        <v>1736</v>
      </c>
      <c r="F879" s="117" t="s">
        <v>163</v>
      </c>
      <c r="G879" s="117">
        <v>45</v>
      </c>
      <c r="H879" s="117">
        <v>1</v>
      </c>
      <c r="I879" s="117" t="s">
        <v>153</v>
      </c>
      <c r="J879" s="117">
        <v>0</v>
      </c>
      <c r="K879" s="118"/>
      <c r="L879" s="117" t="s">
        <v>133</v>
      </c>
      <c r="M879" s="118"/>
      <c r="N879" s="118"/>
    </row>
    <row r="880" spans="1:14" ht="15.75" customHeight="1">
      <c r="A880" s="114">
        <v>879</v>
      </c>
      <c r="B880" s="115" t="str">
        <f t="shared" si="3"/>
        <v>C879</v>
      </c>
      <c r="C880" s="116" t="s">
        <v>1581</v>
      </c>
      <c r="D880" s="116" t="s">
        <v>1737</v>
      </c>
      <c r="E880" s="118" t="s">
        <v>1738</v>
      </c>
      <c r="F880" s="117" t="s">
        <v>163</v>
      </c>
      <c r="G880" s="117">
        <v>150</v>
      </c>
      <c r="H880" s="117">
        <v>1</v>
      </c>
      <c r="I880" s="117" t="s">
        <v>153</v>
      </c>
      <c r="J880" s="117">
        <v>0</v>
      </c>
      <c r="K880" s="117" t="s">
        <v>133</v>
      </c>
      <c r="L880" s="117" t="s">
        <v>133</v>
      </c>
      <c r="M880" s="118"/>
      <c r="N880" s="118"/>
    </row>
    <row r="881" spans="1:14" ht="15.75" customHeight="1">
      <c r="A881" s="114">
        <v>880</v>
      </c>
      <c r="B881" s="115" t="str">
        <f t="shared" si="3"/>
        <v>C880</v>
      </c>
      <c r="C881" s="118" t="s">
        <v>1581</v>
      </c>
      <c r="D881" s="118" t="s">
        <v>1739</v>
      </c>
      <c r="E881" s="116" t="s">
        <v>1740</v>
      </c>
      <c r="F881" s="117" t="s">
        <v>37</v>
      </c>
      <c r="G881" s="117">
        <v>80</v>
      </c>
      <c r="H881" s="117">
        <v>3</v>
      </c>
      <c r="I881" s="117" t="s">
        <v>153</v>
      </c>
      <c r="J881" s="117" t="s">
        <v>1741</v>
      </c>
      <c r="K881" s="118"/>
      <c r="L881" s="118"/>
      <c r="M881" s="118"/>
      <c r="N881" s="118"/>
    </row>
    <row r="882" spans="1:14" ht="15.75" customHeight="1">
      <c r="A882" s="114">
        <v>881</v>
      </c>
      <c r="B882" s="115" t="str">
        <f t="shared" si="3"/>
        <v>C881</v>
      </c>
      <c r="C882" s="116" t="s">
        <v>1742</v>
      </c>
      <c r="D882" s="116" t="s">
        <v>1743</v>
      </c>
      <c r="E882" s="116" t="s">
        <v>1744</v>
      </c>
      <c r="F882" s="117" t="s">
        <v>37</v>
      </c>
      <c r="G882" s="119">
        <v>270000</v>
      </c>
      <c r="H882" s="117">
        <v>50</v>
      </c>
      <c r="I882" s="117" t="s">
        <v>153</v>
      </c>
      <c r="J882" s="117">
        <v>0</v>
      </c>
      <c r="K882" s="118"/>
      <c r="L882" s="118"/>
      <c r="M882" s="118"/>
      <c r="N882" s="118"/>
    </row>
    <row r="883" spans="1:14" ht="15.75" customHeight="1">
      <c r="A883" s="114">
        <v>882</v>
      </c>
      <c r="B883" s="115" t="str">
        <f t="shared" si="3"/>
        <v>C882</v>
      </c>
      <c r="C883" s="116" t="s">
        <v>1742</v>
      </c>
      <c r="D883" s="116" t="s">
        <v>1745</v>
      </c>
      <c r="E883" s="116" t="s">
        <v>1746</v>
      </c>
      <c r="F883" s="117" t="s">
        <v>37</v>
      </c>
      <c r="G883" s="119">
        <v>42000</v>
      </c>
      <c r="H883" s="117">
        <v>50</v>
      </c>
      <c r="I883" s="117" t="s">
        <v>153</v>
      </c>
      <c r="J883" s="117">
        <v>0</v>
      </c>
      <c r="K883" s="118"/>
      <c r="L883" s="118"/>
      <c r="M883" s="118"/>
      <c r="N883" s="118"/>
    </row>
    <row r="884" spans="1:14" ht="15.75" customHeight="1">
      <c r="A884" s="114">
        <v>883</v>
      </c>
      <c r="B884" s="115" t="str">
        <f t="shared" si="3"/>
        <v>C883</v>
      </c>
      <c r="C884" s="118" t="s">
        <v>1742</v>
      </c>
      <c r="D884" s="118" t="s">
        <v>1747</v>
      </c>
      <c r="E884" s="116" t="s">
        <v>1748</v>
      </c>
      <c r="F884" s="117" t="s">
        <v>37</v>
      </c>
      <c r="G884" s="119">
        <v>30000</v>
      </c>
      <c r="H884" s="117">
        <v>50</v>
      </c>
      <c r="I884" s="117" t="s">
        <v>153</v>
      </c>
      <c r="J884" s="117">
        <v>0</v>
      </c>
      <c r="K884" s="118"/>
      <c r="L884" s="118"/>
      <c r="M884" s="118"/>
      <c r="N884" s="118"/>
    </row>
    <row r="885" spans="1:14" ht="15.75" customHeight="1">
      <c r="A885" s="114">
        <v>884</v>
      </c>
      <c r="B885" s="115" t="str">
        <f t="shared" si="3"/>
        <v>C884</v>
      </c>
      <c r="C885" s="116" t="s">
        <v>1742</v>
      </c>
      <c r="D885" s="116" t="s">
        <v>1749</v>
      </c>
      <c r="E885" s="116" t="s">
        <v>1750</v>
      </c>
      <c r="F885" s="117" t="s">
        <v>163</v>
      </c>
      <c r="G885" s="119">
        <v>420000</v>
      </c>
      <c r="H885" s="117">
        <v>300</v>
      </c>
      <c r="I885" s="117" t="s">
        <v>153</v>
      </c>
      <c r="J885" s="117">
        <v>0</v>
      </c>
      <c r="K885" s="117" t="s">
        <v>133</v>
      </c>
      <c r="L885" s="117" t="s">
        <v>133</v>
      </c>
      <c r="M885" s="117" t="s">
        <v>133</v>
      </c>
      <c r="N885" s="117" t="s">
        <v>133</v>
      </c>
    </row>
    <row r="886" spans="1:14" ht="15.75" customHeight="1">
      <c r="A886" s="114">
        <v>885</v>
      </c>
      <c r="B886" s="115" t="str">
        <f t="shared" si="3"/>
        <v>C885</v>
      </c>
      <c r="C886" s="118" t="s">
        <v>1742</v>
      </c>
      <c r="D886" s="118" t="s">
        <v>1751</v>
      </c>
      <c r="E886" s="116" t="s">
        <v>1752</v>
      </c>
      <c r="F886" s="117" t="s">
        <v>645</v>
      </c>
      <c r="G886" s="119">
        <v>4000</v>
      </c>
      <c r="H886" s="117">
        <v>1</v>
      </c>
      <c r="I886" s="117" t="s">
        <v>153</v>
      </c>
      <c r="J886" s="117">
        <v>0</v>
      </c>
      <c r="K886" s="118"/>
      <c r="L886" s="118"/>
      <c r="M886" s="118"/>
      <c r="N886" s="118"/>
    </row>
    <row r="887" spans="1:14" ht="15.75" customHeight="1">
      <c r="A887" s="114">
        <v>886</v>
      </c>
      <c r="B887" s="115" t="str">
        <f t="shared" si="3"/>
        <v>C886</v>
      </c>
      <c r="C887" s="118" t="s">
        <v>1742</v>
      </c>
      <c r="D887" s="118" t="s">
        <v>1753</v>
      </c>
      <c r="E887" s="116" t="s">
        <v>1754</v>
      </c>
      <c r="F887" s="117" t="s">
        <v>645</v>
      </c>
      <c r="G887" s="119">
        <v>1050</v>
      </c>
      <c r="H887" s="117">
        <v>1</v>
      </c>
      <c r="I887" s="117" t="s">
        <v>153</v>
      </c>
      <c r="J887" s="117">
        <v>0</v>
      </c>
      <c r="K887" s="118"/>
      <c r="L887" s="118"/>
      <c r="M887" s="118"/>
      <c r="N887" s="118"/>
    </row>
    <row r="888" spans="1:14" ht="15.75" customHeight="1">
      <c r="A888" s="114">
        <v>887</v>
      </c>
      <c r="B888" s="115" t="str">
        <f t="shared" si="3"/>
        <v>C887</v>
      </c>
      <c r="C888" s="118" t="s">
        <v>1742</v>
      </c>
      <c r="D888" s="118" t="s">
        <v>1755</v>
      </c>
      <c r="E888" s="116" t="s">
        <v>1756</v>
      </c>
      <c r="F888" s="117" t="s">
        <v>426</v>
      </c>
      <c r="G888" s="119">
        <v>28000</v>
      </c>
      <c r="H888" s="117">
        <v>1</v>
      </c>
      <c r="I888" s="117" t="s">
        <v>153</v>
      </c>
      <c r="J888" s="117">
        <v>0</v>
      </c>
      <c r="K888" s="118"/>
      <c r="L888" s="118"/>
      <c r="M888" s="118"/>
      <c r="N888" s="118"/>
    </row>
    <row r="889" spans="1:14" ht="15.75" customHeight="1">
      <c r="A889" s="114">
        <v>888</v>
      </c>
      <c r="B889" s="115" t="str">
        <f t="shared" si="3"/>
        <v>C888</v>
      </c>
      <c r="C889" s="116" t="s">
        <v>1742</v>
      </c>
      <c r="D889" s="116" t="s">
        <v>1757</v>
      </c>
      <c r="E889" s="116" t="s">
        <v>1758</v>
      </c>
      <c r="F889" s="117" t="s">
        <v>37</v>
      </c>
      <c r="G889" s="119">
        <v>38220</v>
      </c>
      <c r="H889" s="117">
        <v>300</v>
      </c>
      <c r="I889" s="117" t="s">
        <v>153</v>
      </c>
      <c r="J889" s="117">
        <v>0</v>
      </c>
      <c r="K889" s="117" t="s">
        <v>133</v>
      </c>
      <c r="L889" s="117" t="s">
        <v>133</v>
      </c>
      <c r="M889" s="117" t="s">
        <v>133</v>
      </c>
      <c r="N889" s="117" t="s">
        <v>133</v>
      </c>
    </row>
    <row r="890" spans="1:14" ht="15.75" customHeight="1">
      <c r="A890" s="114">
        <v>889</v>
      </c>
      <c r="B890" s="115" t="str">
        <f t="shared" si="3"/>
        <v>C889</v>
      </c>
      <c r="C890" s="116" t="s">
        <v>1742</v>
      </c>
      <c r="D890" s="116" t="s">
        <v>1757</v>
      </c>
      <c r="E890" s="116" t="s">
        <v>1759</v>
      </c>
      <c r="F890" s="117" t="s">
        <v>37</v>
      </c>
      <c r="G890" s="119">
        <v>38220</v>
      </c>
      <c r="H890" s="117">
        <v>300</v>
      </c>
      <c r="I890" s="117" t="s">
        <v>153</v>
      </c>
      <c r="J890" s="117">
        <v>0</v>
      </c>
      <c r="K890" s="117" t="s">
        <v>133</v>
      </c>
      <c r="L890" s="117" t="s">
        <v>133</v>
      </c>
      <c r="M890" s="117" t="s">
        <v>133</v>
      </c>
      <c r="N890" s="117" t="s">
        <v>133</v>
      </c>
    </row>
    <row r="891" spans="1:14" ht="15.75" customHeight="1">
      <c r="A891" s="114">
        <v>890</v>
      </c>
      <c r="B891" s="115" t="str">
        <f t="shared" si="3"/>
        <v>C890</v>
      </c>
      <c r="C891" s="116" t="s">
        <v>1742</v>
      </c>
      <c r="D891" s="118" t="s">
        <v>1760</v>
      </c>
      <c r="E891" s="118" t="s">
        <v>1761</v>
      </c>
      <c r="F891" s="117" t="s">
        <v>37</v>
      </c>
      <c r="G891" s="119">
        <v>73500</v>
      </c>
      <c r="H891" s="117">
        <v>20</v>
      </c>
      <c r="I891" s="117" t="s">
        <v>153</v>
      </c>
      <c r="J891" s="117">
        <v>0</v>
      </c>
      <c r="K891" s="118"/>
      <c r="L891" s="118"/>
      <c r="M891" s="118"/>
      <c r="N891" s="118"/>
    </row>
    <row r="892" spans="1:14" ht="15.75" customHeight="1">
      <c r="A892" s="114">
        <v>891</v>
      </c>
      <c r="B892" s="115" t="str">
        <f t="shared" si="3"/>
        <v>C891</v>
      </c>
      <c r="C892" s="116" t="s">
        <v>1742</v>
      </c>
      <c r="D892" s="118" t="s">
        <v>1760</v>
      </c>
      <c r="E892" s="118" t="s">
        <v>1762</v>
      </c>
      <c r="F892" s="117" t="s">
        <v>37</v>
      </c>
      <c r="G892" s="119">
        <v>31500</v>
      </c>
      <c r="H892" s="117">
        <v>20</v>
      </c>
      <c r="I892" s="117" t="s">
        <v>153</v>
      </c>
      <c r="J892" s="117">
        <v>0</v>
      </c>
      <c r="K892" s="118"/>
      <c r="L892" s="118"/>
      <c r="M892" s="118"/>
      <c r="N892" s="118"/>
    </row>
    <row r="893" spans="1:14" ht="15.75" customHeight="1">
      <c r="A893" s="114">
        <v>892</v>
      </c>
      <c r="B893" s="115" t="str">
        <f t="shared" si="3"/>
        <v>C892</v>
      </c>
      <c r="C893" s="116" t="s">
        <v>1742</v>
      </c>
      <c r="D893" s="116" t="s">
        <v>1763</v>
      </c>
      <c r="E893" s="116" t="s">
        <v>1764</v>
      </c>
      <c r="F893" s="117" t="s">
        <v>37</v>
      </c>
      <c r="G893" s="119">
        <v>150000</v>
      </c>
      <c r="H893" s="117">
        <v>300</v>
      </c>
      <c r="I893" s="117" t="s">
        <v>153</v>
      </c>
      <c r="J893" s="117">
        <v>0</v>
      </c>
      <c r="K893" s="117" t="s">
        <v>133</v>
      </c>
      <c r="L893" s="117" t="s">
        <v>133</v>
      </c>
      <c r="M893" s="117" t="s">
        <v>133</v>
      </c>
      <c r="N893" s="117" t="s">
        <v>133</v>
      </c>
    </row>
    <row r="894" spans="1:14" ht="15.75" customHeight="1">
      <c r="A894" s="114">
        <v>893</v>
      </c>
      <c r="B894" s="115" t="str">
        <f t="shared" si="3"/>
        <v>C893</v>
      </c>
      <c r="C894" s="116" t="s">
        <v>1742</v>
      </c>
      <c r="D894" s="116" t="s">
        <v>1763</v>
      </c>
      <c r="E894" s="116" t="s">
        <v>1765</v>
      </c>
      <c r="F894" s="117" t="s">
        <v>37</v>
      </c>
      <c r="G894" s="119">
        <v>150000</v>
      </c>
      <c r="H894" s="117">
        <v>300</v>
      </c>
      <c r="I894" s="117" t="s">
        <v>153</v>
      </c>
      <c r="J894" s="117">
        <v>0</v>
      </c>
      <c r="K894" s="117" t="s">
        <v>133</v>
      </c>
      <c r="L894" s="117" t="s">
        <v>133</v>
      </c>
      <c r="M894" s="117" t="s">
        <v>133</v>
      </c>
      <c r="N894" s="117" t="s">
        <v>133</v>
      </c>
    </row>
    <row r="895" spans="1:14" ht="15.75" customHeight="1">
      <c r="A895" s="114">
        <v>894</v>
      </c>
      <c r="B895" s="115" t="str">
        <f t="shared" si="3"/>
        <v>C894</v>
      </c>
      <c r="C895" s="116" t="s">
        <v>1742</v>
      </c>
      <c r="D895" s="116" t="s">
        <v>1766</v>
      </c>
      <c r="E895" s="116" t="s">
        <v>1767</v>
      </c>
      <c r="F895" s="117" t="s">
        <v>37</v>
      </c>
      <c r="G895" s="119">
        <v>45000</v>
      </c>
      <c r="H895" s="117">
        <v>300</v>
      </c>
      <c r="I895" s="117" t="s">
        <v>153</v>
      </c>
      <c r="J895" s="117">
        <v>0</v>
      </c>
      <c r="K895" s="117" t="s">
        <v>133</v>
      </c>
      <c r="L895" s="117" t="s">
        <v>133</v>
      </c>
      <c r="M895" s="117" t="s">
        <v>133</v>
      </c>
      <c r="N895" s="117" t="s">
        <v>133</v>
      </c>
    </row>
    <row r="896" spans="1:14" ht="15.75" customHeight="1">
      <c r="A896" s="114">
        <v>895</v>
      </c>
      <c r="B896" s="115" t="str">
        <f t="shared" si="3"/>
        <v>C895</v>
      </c>
      <c r="C896" s="116" t="s">
        <v>1742</v>
      </c>
      <c r="D896" s="116" t="s">
        <v>1768</v>
      </c>
      <c r="E896" s="116" t="s">
        <v>1769</v>
      </c>
      <c r="F896" s="117" t="s">
        <v>37</v>
      </c>
      <c r="G896" s="119">
        <v>220000</v>
      </c>
      <c r="H896" s="117">
        <v>300</v>
      </c>
      <c r="I896" s="117" t="s">
        <v>153</v>
      </c>
      <c r="J896" s="117">
        <v>0</v>
      </c>
      <c r="K896" s="117" t="s">
        <v>133</v>
      </c>
      <c r="L896" s="117" t="s">
        <v>133</v>
      </c>
      <c r="M896" s="117" t="s">
        <v>133</v>
      </c>
      <c r="N896" s="117" t="s">
        <v>133</v>
      </c>
    </row>
    <row r="897" spans="1:14" ht="15.75" customHeight="1">
      <c r="A897" s="114">
        <v>896</v>
      </c>
      <c r="B897" s="115" t="str">
        <f t="shared" si="3"/>
        <v>C896</v>
      </c>
      <c r="C897" s="116" t="s">
        <v>1742</v>
      </c>
      <c r="D897" s="116" t="s">
        <v>1768</v>
      </c>
      <c r="E897" s="116" t="s">
        <v>1770</v>
      </c>
      <c r="F897" s="117" t="s">
        <v>37</v>
      </c>
      <c r="G897" s="119">
        <v>220000</v>
      </c>
      <c r="H897" s="117">
        <v>300</v>
      </c>
      <c r="I897" s="117" t="s">
        <v>153</v>
      </c>
      <c r="J897" s="117">
        <v>0</v>
      </c>
      <c r="K897" s="117" t="s">
        <v>133</v>
      </c>
      <c r="L897" s="117" t="s">
        <v>133</v>
      </c>
      <c r="M897" s="117" t="s">
        <v>133</v>
      </c>
      <c r="N897" s="117" t="s">
        <v>133</v>
      </c>
    </row>
    <row r="898" spans="1:14" ht="15.75" customHeight="1">
      <c r="A898" s="114">
        <v>897</v>
      </c>
      <c r="B898" s="115" t="str">
        <f t="shared" si="3"/>
        <v>C897</v>
      </c>
      <c r="C898" s="116" t="s">
        <v>1742</v>
      </c>
      <c r="D898" s="116" t="s">
        <v>1771</v>
      </c>
      <c r="E898" s="116" t="s">
        <v>1772</v>
      </c>
      <c r="F898" s="117" t="s">
        <v>37</v>
      </c>
      <c r="G898" s="119">
        <v>210000</v>
      </c>
      <c r="H898" s="117">
        <v>300</v>
      </c>
      <c r="I898" s="117" t="s">
        <v>153</v>
      </c>
      <c r="J898" s="117">
        <v>0</v>
      </c>
      <c r="K898" s="117" t="s">
        <v>133</v>
      </c>
      <c r="L898" s="117" t="s">
        <v>133</v>
      </c>
      <c r="M898" s="117" t="s">
        <v>133</v>
      </c>
      <c r="N898" s="117" t="s">
        <v>133</v>
      </c>
    </row>
    <row r="899" spans="1:14" ht="15.75" customHeight="1">
      <c r="A899" s="114">
        <v>898</v>
      </c>
      <c r="B899" s="115" t="str">
        <f t="shared" si="3"/>
        <v>C898</v>
      </c>
      <c r="C899" s="116" t="s">
        <v>1742</v>
      </c>
      <c r="D899" s="116" t="s">
        <v>1771</v>
      </c>
      <c r="E899" s="116" t="s">
        <v>1773</v>
      </c>
      <c r="F899" s="117" t="s">
        <v>37</v>
      </c>
      <c r="G899" s="119">
        <v>210000</v>
      </c>
      <c r="H899" s="117">
        <v>300</v>
      </c>
      <c r="I899" s="117" t="s">
        <v>153</v>
      </c>
      <c r="J899" s="117">
        <v>0</v>
      </c>
      <c r="K899" s="117" t="s">
        <v>133</v>
      </c>
      <c r="L899" s="117" t="s">
        <v>133</v>
      </c>
      <c r="M899" s="117" t="s">
        <v>133</v>
      </c>
      <c r="N899" s="117" t="s">
        <v>133</v>
      </c>
    </row>
    <row r="900" spans="1:14" ht="15.75" customHeight="1">
      <c r="A900" s="114">
        <v>899</v>
      </c>
      <c r="B900" s="115" t="str">
        <f t="shared" si="3"/>
        <v>C899</v>
      </c>
      <c r="C900" s="116" t="s">
        <v>1742</v>
      </c>
      <c r="D900" s="116" t="s">
        <v>1768</v>
      </c>
      <c r="E900" s="116" t="s">
        <v>1774</v>
      </c>
      <c r="F900" s="117" t="s">
        <v>37</v>
      </c>
      <c r="G900" s="119">
        <v>6500</v>
      </c>
      <c r="H900" s="117">
        <v>300</v>
      </c>
      <c r="I900" s="117" t="s">
        <v>153</v>
      </c>
      <c r="J900" s="117">
        <v>0</v>
      </c>
      <c r="K900" s="117" t="s">
        <v>133</v>
      </c>
      <c r="L900" s="117" t="s">
        <v>133</v>
      </c>
      <c r="M900" s="117" t="s">
        <v>133</v>
      </c>
      <c r="N900" s="117" t="s">
        <v>133</v>
      </c>
    </row>
    <row r="901" spans="1:14" ht="15.75" customHeight="1">
      <c r="A901" s="114">
        <v>900</v>
      </c>
      <c r="B901" s="115" t="str">
        <f t="shared" si="3"/>
        <v>C900</v>
      </c>
      <c r="C901" s="116" t="s">
        <v>1742</v>
      </c>
      <c r="D901" s="116" t="s">
        <v>1775</v>
      </c>
      <c r="E901" s="118" t="s">
        <v>1776</v>
      </c>
      <c r="F901" s="117" t="s">
        <v>37</v>
      </c>
      <c r="G901" s="117">
        <v>500</v>
      </c>
      <c r="H901" s="117">
        <v>10</v>
      </c>
      <c r="I901" s="117" t="s">
        <v>153</v>
      </c>
      <c r="J901" s="117">
        <v>0</v>
      </c>
      <c r="K901" s="118"/>
      <c r="L901" s="118"/>
      <c r="M901" s="118"/>
      <c r="N901" s="118"/>
    </row>
    <row r="902" spans="1:14" ht="15.75" customHeight="1">
      <c r="A902" s="114">
        <v>901</v>
      </c>
      <c r="B902" s="115" t="str">
        <f t="shared" si="3"/>
        <v>C901</v>
      </c>
      <c r="C902" s="116" t="s">
        <v>1742</v>
      </c>
      <c r="D902" s="116" t="s">
        <v>1777</v>
      </c>
      <c r="E902" s="116" t="s">
        <v>1778</v>
      </c>
      <c r="F902" s="117" t="s">
        <v>37</v>
      </c>
      <c r="G902" s="119">
        <v>36000</v>
      </c>
      <c r="H902" s="117">
        <v>20</v>
      </c>
      <c r="I902" s="117" t="s">
        <v>153</v>
      </c>
      <c r="J902" s="117">
        <v>0</v>
      </c>
      <c r="K902" s="118"/>
      <c r="L902" s="118"/>
      <c r="M902" s="118"/>
      <c r="N902" s="118"/>
    </row>
    <row r="903" spans="1:14" ht="15.75" customHeight="1">
      <c r="A903" s="114">
        <v>902</v>
      </c>
      <c r="B903" s="115" t="str">
        <f t="shared" si="3"/>
        <v>C902</v>
      </c>
      <c r="C903" s="118" t="s">
        <v>1742</v>
      </c>
      <c r="D903" s="118" t="s">
        <v>1779</v>
      </c>
      <c r="E903" s="116" t="s">
        <v>1780</v>
      </c>
      <c r="F903" s="117" t="s">
        <v>37</v>
      </c>
      <c r="G903" s="119">
        <v>36000</v>
      </c>
      <c r="H903" s="117">
        <v>100</v>
      </c>
      <c r="I903" s="117" t="s">
        <v>153</v>
      </c>
      <c r="J903" s="117">
        <v>0</v>
      </c>
      <c r="K903" s="118"/>
      <c r="L903" s="118"/>
      <c r="M903" s="118"/>
      <c r="N903" s="118"/>
    </row>
    <row r="904" spans="1:14" ht="15.75" customHeight="1">
      <c r="A904" s="114">
        <v>903</v>
      </c>
      <c r="B904" s="115" t="str">
        <f t="shared" si="3"/>
        <v>C903</v>
      </c>
      <c r="C904" s="116" t="s">
        <v>1742</v>
      </c>
      <c r="D904" s="116" t="s">
        <v>1781</v>
      </c>
      <c r="E904" s="116" t="s">
        <v>1318</v>
      </c>
      <c r="F904" s="117" t="s">
        <v>37</v>
      </c>
      <c r="G904" s="119">
        <v>65000</v>
      </c>
      <c r="H904" s="117">
        <v>50</v>
      </c>
      <c r="I904" s="117" t="s">
        <v>153</v>
      </c>
      <c r="J904" s="117" t="s">
        <v>1782</v>
      </c>
      <c r="K904" s="118"/>
      <c r="L904" s="118"/>
      <c r="M904" s="118"/>
      <c r="N904" s="118"/>
    </row>
    <row r="905" spans="1:14" ht="15.75" customHeight="1">
      <c r="A905" s="114">
        <v>904</v>
      </c>
      <c r="B905" s="115" t="str">
        <f t="shared" si="3"/>
        <v>C904</v>
      </c>
      <c r="C905" s="116" t="s">
        <v>1783</v>
      </c>
      <c r="D905" s="116" t="s">
        <v>1784</v>
      </c>
      <c r="E905" s="116" t="s">
        <v>1785</v>
      </c>
      <c r="F905" s="117" t="s">
        <v>163</v>
      </c>
      <c r="G905" s="119">
        <v>6000</v>
      </c>
      <c r="H905" s="117">
        <v>2</v>
      </c>
      <c r="I905" s="117" t="s">
        <v>153</v>
      </c>
      <c r="J905" s="117">
        <v>0</v>
      </c>
      <c r="K905" s="117" t="s">
        <v>133</v>
      </c>
      <c r="L905" s="117" t="s">
        <v>133</v>
      </c>
      <c r="M905" s="117" t="s">
        <v>133</v>
      </c>
      <c r="N905" s="117" t="s">
        <v>133</v>
      </c>
    </row>
    <row r="906" spans="1:14" ht="15.75" customHeight="1">
      <c r="A906" s="114">
        <v>905</v>
      </c>
      <c r="B906" s="115" t="str">
        <f t="shared" si="3"/>
        <v>C905</v>
      </c>
      <c r="C906" s="116" t="s">
        <v>1783</v>
      </c>
      <c r="D906" s="116" t="s">
        <v>1786</v>
      </c>
      <c r="E906" s="116" t="s">
        <v>1787</v>
      </c>
      <c r="F906" s="117" t="s">
        <v>426</v>
      </c>
      <c r="G906" s="117">
        <v>100</v>
      </c>
      <c r="H906" s="117">
        <v>1</v>
      </c>
      <c r="I906" s="117" t="s">
        <v>153</v>
      </c>
      <c r="J906" s="117">
        <v>0</v>
      </c>
      <c r="K906" s="118"/>
      <c r="L906" s="117" t="s">
        <v>133</v>
      </c>
      <c r="M906" s="118"/>
      <c r="N906" s="118"/>
    </row>
    <row r="907" spans="1:14" ht="15.75" customHeight="1">
      <c r="A907" s="114">
        <v>906</v>
      </c>
      <c r="B907" s="115" t="str">
        <f t="shared" si="3"/>
        <v>C906</v>
      </c>
      <c r="C907" s="116" t="s">
        <v>1783</v>
      </c>
      <c r="D907" s="116" t="s">
        <v>1788</v>
      </c>
      <c r="E907" s="116" t="s">
        <v>1789</v>
      </c>
      <c r="F907" s="117" t="s">
        <v>645</v>
      </c>
      <c r="G907" s="117">
        <v>200</v>
      </c>
      <c r="H907" s="117">
        <v>1</v>
      </c>
      <c r="I907" s="117" t="s">
        <v>153</v>
      </c>
      <c r="J907" s="117">
        <v>0</v>
      </c>
      <c r="K907" s="118"/>
      <c r="L907" s="117" t="s">
        <v>133</v>
      </c>
      <c r="M907" s="118"/>
      <c r="N907" s="118"/>
    </row>
    <row r="908" spans="1:14" ht="15.75" customHeight="1">
      <c r="A908" s="114">
        <v>907</v>
      </c>
      <c r="B908" s="115" t="str">
        <f t="shared" si="3"/>
        <v>C907</v>
      </c>
      <c r="C908" s="116" t="s">
        <v>1783</v>
      </c>
      <c r="D908" s="116" t="s">
        <v>1790</v>
      </c>
      <c r="E908" s="116" t="s">
        <v>1791</v>
      </c>
      <c r="F908" s="117" t="s">
        <v>645</v>
      </c>
      <c r="G908" s="117">
        <v>100</v>
      </c>
      <c r="H908" s="117">
        <v>1</v>
      </c>
      <c r="I908" s="117" t="s">
        <v>153</v>
      </c>
      <c r="J908" s="117">
        <v>0</v>
      </c>
      <c r="K908" s="118"/>
      <c r="L908" s="117" t="s">
        <v>133</v>
      </c>
      <c r="M908" s="118"/>
      <c r="N908" s="118"/>
    </row>
    <row r="909" spans="1:14" ht="15.75" customHeight="1">
      <c r="A909" s="114">
        <v>908</v>
      </c>
      <c r="B909" s="115" t="str">
        <f t="shared" si="3"/>
        <v>C908</v>
      </c>
      <c r="C909" s="116" t="s">
        <v>1783</v>
      </c>
      <c r="D909" s="116" t="s">
        <v>1792</v>
      </c>
      <c r="E909" s="116" t="s">
        <v>1793</v>
      </c>
      <c r="F909" s="117" t="s">
        <v>645</v>
      </c>
      <c r="G909" s="117">
        <v>50</v>
      </c>
      <c r="H909" s="117">
        <v>2</v>
      </c>
      <c r="I909" s="117" t="s">
        <v>231</v>
      </c>
      <c r="J909" s="117">
        <v>0</v>
      </c>
      <c r="K909" s="118"/>
      <c r="L909" s="117" t="s">
        <v>133</v>
      </c>
      <c r="M909" s="118"/>
      <c r="N909" s="118"/>
    </row>
    <row r="910" spans="1:14" ht="15.75" customHeight="1">
      <c r="A910" s="114">
        <v>909</v>
      </c>
      <c r="B910" s="115" t="str">
        <f t="shared" si="3"/>
        <v>C909</v>
      </c>
      <c r="C910" s="116" t="s">
        <v>1783</v>
      </c>
      <c r="D910" s="116" t="s">
        <v>1794</v>
      </c>
      <c r="E910" s="116" t="s">
        <v>1795</v>
      </c>
      <c r="F910" s="117" t="s">
        <v>426</v>
      </c>
      <c r="G910" s="117">
        <v>20</v>
      </c>
      <c r="H910" s="117">
        <v>1</v>
      </c>
      <c r="I910" s="117" t="s">
        <v>153</v>
      </c>
      <c r="J910" s="117">
        <v>0</v>
      </c>
      <c r="K910" s="118"/>
      <c r="L910" s="117" t="s">
        <v>133</v>
      </c>
      <c r="M910" s="118"/>
      <c r="N910" s="118"/>
    </row>
    <row r="911" spans="1:14" ht="15.75" customHeight="1">
      <c r="A911" s="114">
        <v>910</v>
      </c>
      <c r="B911" s="115" t="str">
        <f t="shared" si="3"/>
        <v>C910</v>
      </c>
      <c r="C911" s="116" t="s">
        <v>1783</v>
      </c>
      <c r="D911" s="116" t="s">
        <v>1796</v>
      </c>
      <c r="E911" s="116" t="s">
        <v>1797</v>
      </c>
      <c r="F911" s="117" t="s">
        <v>645</v>
      </c>
      <c r="G911" s="117">
        <v>50</v>
      </c>
      <c r="H911" s="117">
        <v>1</v>
      </c>
      <c r="I911" s="117" t="s">
        <v>153</v>
      </c>
      <c r="J911" s="117">
        <v>0</v>
      </c>
      <c r="K911" s="118"/>
      <c r="L911" s="117" t="s">
        <v>133</v>
      </c>
      <c r="M911" s="118"/>
      <c r="N911" s="118"/>
    </row>
    <row r="912" spans="1:14" ht="15.75" customHeight="1">
      <c r="A912" s="114">
        <v>911</v>
      </c>
      <c r="B912" s="115" t="str">
        <f t="shared" si="3"/>
        <v>C911</v>
      </c>
      <c r="C912" s="116" t="s">
        <v>1783</v>
      </c>
      <c r="D912" s="116" t="s">
        <v>1798</v>
      </c>
      <c r="E912" s="116" t="s">
        <v>1799</v>
      </c>
      <c r="F912" s="117" t="s">
        <v>645</v>
      </c>
      <c r="G912" s="117">
        <v>10</v>
      </c>
      <c r="H912" s="117">
        <v>1</v>
      </c>
      <c r="I912" s="117" t="s">
        <v>231</v>
      </c>
      <c r="J912" s="117">
        <v>0</v>
      </c>
      <c r="K912" s="118"/>
      <c r="L912" s="117" t="s">
        <v>133</v>
      </c>
      <c r="M912" s="118"/>
      <c r="N912" s="118"/>
    </row>
    <row r="913" spans="1:14" ht="15.75" customHeight="1">
      <c r="A913" s="114">
        <v>912</v>
      </c>
      <c r="B913" s="115" t="str">
        <f t="shared" si="3"/>
        <v>C912</v>
      </c>
      <c r="C913" s="116" t="s">
        <v>1783</v>
      </c>
      <c r="D913" s="116" t="s">
        <v>1800</v>
      </c>
      <c r="E913" s="116" t="s">
        <v>1801</v>
      </c>
      <c r="F913" s="117" t="s">
        <v>645</v>
      </c>
      <c r="G913" s="117">
        <v>10</v>
      </c>
      <c r="H913" s="117">
        <v>1</v>
      </c>
      <c r="I913" s="117" t="s">
        <v>231</v>
      </c>
      <c r="J913" s="117">
        <v>0</v>
      </c>
      <c r="K913" s="118"/>
      <c r="L913" s="117" t="s">
        <v>133</v>
      </c>
      <c r="M913" s="118"/>
      <c r="N913" s="118"/>
    </row>
    <row r="914" spans="1:14" ht="15.75" customHeight="1">
      <c r="A914" s="114">
        <v>913</v>
      </c>
      <c r="B914" s="115" t="str">
        <f t="shared" si="3"/>
        <v>C913</v>
      </c>
      <c r="C914" s="116" t="s">
        <v>1783</v>
      </c>
      <c r="D914" s="116" t="s">
        <v>1802</v>
      </c>
      <c r="E914" s="116" t="s">
        <v>1803</v>
      </c>
      <c r="F914" s="117" t="s">
        <v>426</v>
      </c>
      <c r="G914" s="117">
        <v>8</v>
      </c>
      <c r="H914" s="117">
        <v>1</v>
      </c>
      <c r="I914" s="117" t="s">
        <v>153</v>
      </c>
      <c r="J914" s="117">
        <v>0</v>
      </c>
      <c r="K914" s="118"/>
      <c r="L914" s="117" t="s">
        <v>133</v>
      </c>
      <c r="M914" s="118"/>
      <c r="N914" s="118"/>
    </row>
    <row r="915" spans="1:14" ht="15.75" customHeight="1">
      <c r="A915" s="114">
        <v>914</v>
      </c>
      <c r="B915" s="115" t="str">
        <f t="shared" si="3"/>
        <v>C914</v>
      </c>
      <c r="C915" s="116" t="s">
        <v>1783</v>
      </c>
      <c r="D915" s="116" t="s">
        <v>1804</v>
      </c>
      <c r="E915" s="116" t="s">
        <v>1805</v>
      </c>
      <c r="F915" s="117" t="s">
        <v>645</v>
      </c>
      <c r="G915" s="117">
        <v>200</v>
      </c>
      <c r="H915" s="117">
        <v>5</v>
      </c>
      <c r="I915" s="117" t="s">
        <v>231</v>
      </c>
      <c r="J915" s="117">
        <v>0</v>
      </c>
      <c r="K915" s="118"/>
      <c r="L915" s="117" t="s">
        <v>133</v>
      </c>
      <c r="M915" s="118"/>
      <c r="N915" s="118"/>
    </row>
    <row r="916" spans="1:14" ht="15.75" customHeight="1">
      <c r="A916" s="114">
        <v>915</v>
      </c>
      <c r="B916" s="115" t="str">
        <f t="shared" si="3"/>
        <v>C915</v>
      </c>
      <c r="C916" s="116" t="s">
        <v>1783</v>
      </c>
      <c r="D916" s="116" t="s">
        <v>1806</v>
      </c>
      <c r="E916" s="116" t="s">
        <v>1807</v>
      </c>
      <c r="F916" s="117" t="s">
        <v>645</v>
      </c>
      <c r="G916" s="119">
        <v>4000</v>
      </c>
      <c r="H916" s="117">
        <v>2</v>
      </c>
      <c r="I916" s="117" t="s">
        <v>153</v>
      </c>
      <c r="J916" s="117">
        <v>0</v>
      </c>
      <c r="K916" s="118"/>
      <c r="L916" s="117" t="s">
        <v>133</v>
      </c>
      <c r="M916" s="118"/>
      <c r="N916" s="118"/>
    </row>
    <row r="917" spans="1:14" ht="15.75" customHeight="1">
      <c r="A917" s="114">
        <v>916</v>
      </c>
      <c r="B917" s="115" t="str">
        <f t="shared" si="3"/>
        <v>C916</v>
      </c>
      <c r="C917" s="116" t="s">
        <v>1783</v>
      </c>
      <c r="D917" s="116" t="s">
        <v>1753</v>
      </c>
      <c r="E917" s="116" t="s">
        <v>1808</v>
      </c>
      <c r="F917" s="117" t="s">
        <v>645</v>
      </c>
      <c r="G917" s="117">
        <v>210</v>
      </c>
      <c r="H917" s="117">
        <v>1</v>
      </c>
      <c r="I917" s="117" t="s">
        <v>153</v>
      </c>
      <c r="J917" s="117" t="s">
        <v>1809</v>
      </c>
      <c r="K917" s="118"/>
      <c r="L917" s="117" t="s">
        <v>133</v>
      </c>
      <c r="M917" s="118"/>
      <c r="N917" s="118"/>
    </row>
    <row r="918" spans="1:14" ht="15.75" customHeight="1">
      <c r="A918" s="114">
        <v>917</v>
      </c>
      <c r="B918" s="115" t="str">
        <f t="shared" si="3"/>
        <v>C917</v>
      </c>
      <c r="C918" s="116" t="s">
        <v>1810</v>
      </c>
      <c r="D918" s="116" t="s">
        <v>1811</v>
      </c>
      <c r="E918" s="116" t="s">
        <v>1812</v>
      </c>
      <c r="F918" s="117" t="s">
        <v>37</v>
      </c>
      <c r="G918" s="119">
        <v>3500</v>
      </c>
      <c r="H918" s="117">
        <v>5</v>
      </c>
      <c r="I918" s="117" t="s">
        <v>153</v>
      </c>
      <c r="J918" s="117">
        <v>0</v>
      </c>
      <c r="K918" s="117" t="s">
        <v>133</v>
      </c>
      <c r="L918" s="117" t="s">
        <v>133</v>
      </c>
      <c r="M918" s="118"/>
      <c r="N918" s="118"/>
    </row>
    <row r="919" spans="1:14" ht="15.75" customHeight="1">
      <c r="A919" s="114">
        <v>918</v>
      </c>
      <c r="B919" s="115" t="str">
        <f t="shared" si="3"/>
        <v>C918</v>
      </c>
      <c r="C919" s="116" t="s">
        <v>1810</v>
      </c>
      <c r="D919" s="116" t="s">
        <v>1811</v>
      </c>
      <c r="E919" s="116" t="s">
        <v>1813</v>
      </c>
      <c r="F919" s="117" t="s">
        <v>37</v>
      </c>
      <c r="G919" s="117">
        <v>600</v>
      </c>
      <c r="H919" s="117">
        <v>5</v>
      </c>
      <c r="I919" s="117" t="s">
        <v>153</v>
      </c>
      <c r="J919" s="117">
        <v>0</v>
      </c>
      <c r="K919" s="117" t="s">
        <v>133</v>
      </c>
      <c r="L919" s="117" t="s">
        <v>133</v>
      </c>
      <c r="M919" s="118"/>
      <c r="N919" s="118"/>
    </row>
    <row r="920" spans="1:14" ht="15.75" customHeight="1">
      <c r="A920" s="114">
        <v>919</v>
      </c>
      <c r="B920" s="115" t="str">
        <f t="shared" si="3"/>
        <v>C919</v>
      </c>
      <c r="C920" s="116" t="s">
        <v>1810</v>
      </c>
      <c r="D920" s="116" t="s">
        <v>1811</v>
      </c>
      <c r="E920" s="116" t="s">
        <v>1814</v>
      </c>
      <c r="F920" s="117" t="s">
        <v>37</v>
      </c>
      <c r="G920" s="119">
        <v>1000</v>
      </c>
      <c r="H920" s="117">
        <v>5</v>
      </c>
      <c r="I920" s="117" t="s">
        <v>153</v>
      </c>
      <c r="J920" s="117">
        <v>0</v>
      </c>
      <c r="K920" s="117" t="s">
        <v>133</v>
      </c>
      <c r="L920" s="117" t="s">
        <v>133</v>
      </c>
      <c r="M920" s="118"/>
      <c r="N920" s="118"/>
    </row>
    <row r="921" spans="1:14" ht="15.75" customHeight="1">
      <c r="A921" s="114">
        <v>920</v>
      </c>
      <c r="B921" s="115" t="str">
        <f t="shared" si="3"/>
        <v>C920</v>
      </c>
      <c r="C921" s="116" t="s">
        <v>1810</v>
      </c>
      <c r="D921" s="116" t="s">
        <v>1811</v>
      </c>
      <c r="E921" s="116" t="s">
        <v>1815</v>
      </c>
      <c r="F921" s="117" t="s">
        <v>37</v>
      </c>
      <c r="G921" s="119">
        <v>1000</v>
      </c>
      <c r="H921" s="117">
        <v>5</v>
      </c>
      <c r="I921" s="117" t="s">
        <v>153</v>
      </c>
      <c r="J921" s="117">
        <v>0</v>
      </c>
      <c r="K921" s="117" t="s">
        <v>133</v>
      </c>
      <c r="L921" s="117" t="s">
        <v>133</v>
      </c>
      <c r="M921" s="118"/>
      <c r="N921" s="118"/>
    </row>
    <row r="922" spans="1:14" ht="15.75" customHeight="1">
      <c r="A922" s="114">
        <v>921</v>
      </c>
      <c r="B922" s="115" t="str">
        <f t="shared" si="3"/>
        <v>C921</v>
      </c>
      <c r="C922" s="116" t="s">
        <v>1810</v>
      </c>
      <c r="D922" s="116" t="s">
        <v>1816</v>
      </c>
      <c r="E922" s="116" t="s">
        <v>1817</v>
      </c>
      <c r="F922" s="117" t="s">
        <v>37</v>
      </c>
      <c r="G922" s="119">
        <v>1500</v>
      </c>
      <c r="H922" s="117">
        <v>5</v>
      </c>
      <c r="I922" s="117" t="s">
        <v>153</v>
      </c>
      <c r="J922" s="117">
        <v>0</v>
      </c>
      <c r="K922" s="117" t="s">
        <v>133</v>
      </c>
      <c r="L922" s="117" t="s">
        <v>133</v>
      </c>
      <c r="M922" s="118"/>
      <c r="N922" s="118"/>
    </row>
    <row r="923" spans="1:14" ht="15.75" customHeight="1">
      <c r="A923" s="114">
        <v>922</v>
      </c>
      <c r="B923" s="115" t="str">
        <f t="shared" si="3"/>
        <v>C922</v>
      </c>
      <c r="C923" s="116" t="s">
        <v>1810</v>
      </c>
      <c r="D923" s="116" t="s">
        <v>1818</v>
      </c>
      <c r="E923" s="116" t="s">
        <v>1819</v>
      </c>
      <c r="F923" s="117" t="s">
        <v>37</v>
      </c>
      <c r="G923" s="119">
        <v>10000</v>
      </c>
      <c r="H923" s="117">
        <v>5</v>
      </c>
      <c r="I923" s="117" t="s">
        <v>153</v>
      </c>
      <c r="J923" s="117">
        <v>0</v>
      </c>
      <c r="K923" s="117" t="s">
        <v>133</v>
      </c>
      <c r="L923" s="117" t="s">
        <v>133</v>
      </c>
      <c r="M923" s="118"/>
      <c r="N923" s="118"/>
    </row>
    <row r="924" spans="1:14" ht="15.75" customHeight="1">
      <c r="A924" s="114">
        <v>923</v>
      </c>
      <c r="B924" s="115" t="str">
        <f t="shared" si="3"/>
        <v>C923</v>
      </c>
      <c r="C924" s="116" t="s">
        <v>1810</v>
      </c>
      <c r="D924" s="116" t="s">
        <v>1820</v>
      </c>
      <c r="E924" s="116" t="s">
        <v>1821</v>
      </c>
      <c r="F924" s="117" t="s">
        <v>37</v>
      </c>
      <c r="G924" s="119">
        <v>1500</v>
      </c>
      <c r="H924" s="117">
        <v>5</v>
      </c>
      <c r="I924" s="117" t="s">
        <v>153</v>
      </c>
      <c r="J924" s="117">
        <v>0</v>
      </c>
      <c r="K924" s="117" t="s">
        <v>133</v>
      </c>
      <c r="L924" s="117" t="s">
        <v>133</v>
      </c>
      <c r="M924" s="118"/>
      <c r="N924" s="118"/>
    </row>
    <row r="925" spans="1:14" ht="15.75" customHeight="1">
      <c r="A925" s="114">
        <v>924</v>
      </c>
      <c r="B925" s="115" t="str">
        <f t="shared" si="3"/>
        <v>C924</v>
      </c>
      <c r="C925" s="116" t="s">
        <v>1810</v>
      </c>
      <c r="D925" s="116" t="s">
        <v>1822</v>
      </c>
      <c r="E925" s="116" t="s">
        <v>1823</v>
      </c>
      <c r="F925" s="117" t="s">
        <v>37</v>
      </c>
      <c r="G925" s="117">
        <v>750</v>
      </c>
      <c r="H925" s="117">
        <v>5</v>
      </c>
      <c r="I925" s="117" t="s">
        <v>153</v>
      </c>
      <c r="J925" s="117">
        <v>0</v>
      </c>
      <c r="K925" s="117" t="s">
        <v>133</v>
      </c>
      <c r="L925" s="117" t="s">
        <v>133</v>
      </c>
      <c r="M925" s="117" t="s">
        <v>133</v>
      </c>
      <c r="N925" s="117" t="s">
        <v>133</v>
      </c>
    </row>
    <row r="926" spans="1:14" ht="15.75" customHeight="1">
      <c r="A926" s="114">
        <v>925</v>
      </c>
      <c r="B926" s="115" t="str">
        <f t="shared" si="3"/>
        <v>C925</v>
      </c>
      <c r="C926" s="116" t="s">
        <v>1810</v>
      </c>
      <c r="D926" s="116" t="s">
        <v>1822</v>
      </c>
      <c r="E926" s="116" t="s">
        <v>1824</v>
      </c>
      <c r="F926" s="117" t="s">
        <v>37</v>
      </c>
      <c r="G926" s="117">
        <v>100</v>
      </c>
      <c r="H926" s="117">
        <v>1</v>
      </c>
      <c r="I926" s="117" t="s">
        <v>153</v>
      </c>
      <c r="J926" s="117">
        <v>0</v>
      </c>
      <c r="K926" s="117" t="s">
        <v>133</v>
      </c>
      <c r="L926" s="117" t="s">
        <v>133</v>
      </c>
      <c r="M926" s="118"/>
      <c r="N926" s="118"/>
    </row>
    <row r="927" spans="1:14" ht="15.75" customHeight="1">
      <c r="A927" s="114">
        <v>926</v>
      </c>
      <c r="B927" s="115" t="str">
        <f t="shared" si="3"/>
        <v>C926</v>
      </c>
      <c r="C927" s="116" t="s">
        <v>1810</v>
      </c>
      <c r="D927" s="116" t="s">
        <v>1825</v>
      </c>
      <c r="E927" s="116" t="s">
        <v>1826</v>
      </c>
      <c r="F927" s="117" t="s">
        <v>37</v>
      </c>
      <c r="G927" s="119">
        <v>1800</v>
      </c>
      <c r="H927" s="117">
        <v>5</v>
      </c>
      <c r="I927" s="117" t="s">
        <v>153</v>
      </c>
      <c r="J927" s="117">
        <v>0</v>
      </c>
      <c r="K927" s="117" t="s">
        <v>133</v>
      </c>
      <c r="L927" s="117" t="s">
        <v>133</v>
      </c>
      <c r="M927" s="118"/>
      <c r="N927" s="118"/>
    </row>
    <row r="928" spans="1:14" ht="15.75" customHeight="1">
      <c r="A928" s="114">
        <v>927</v>
      </c>
      <c r="B928" s="115" t="str">
        <f t="shared" si="3"/>
        <v>C927</v>
      </c>
      <c r="C928" s="116" t="s">
        <v>1810</v>
      </c>
      <c r="D928" s="116" t="s">
        <v>1827</v>
      </c>
      <c r="E928" s="118" t="s">
        <v>1828</v>
      </c>
      <c r="F928" s="117" t="s">
        <v>37</v>
      </c>
      <c r="G928" s="117">
        <v>600</v>
      </c>
      <c r="H928" s="117">
        <v>2</v>
      </c>
      <c r="I928" s="117" t="s">
        <v>153</v>
      </c>
      <c r="J928" s="117">
        <v>0</v>
      </c>
      <c r="K928" s="117" t="s">
        <v>133</v>
      </c>
      <c r="L928" s="117" t="s">
        <v>133</v>
      </c>
      <c r="M928" s="118"/>
      <c r="N928" s="118"/>
    </row>
    <row r="929" spans="1:14" ht="15.75" customHeight="1">
      <c r="A929" s="114">
        <v>928</v>
      </c>
      <c r="B929" s="115" t="str">
        <f t="shared" si="3"/>
        <v>C928</v>
      </c>
      <c r="C929" s="116" t="s">
        <v>1810</v>
      </c>
      <c r="D929" s="116" t="s">
        <v>1829</v>
      </c>
      <c r="E929" s="116" t="s">
        <v>1830</v>
      </c>
      <c r="F929" s="117" t="s">
        <v>37</v>
      </c>
      <c r="G929" s="119">
        <v>3000</v>
      </c>
      <c r="H929" s="117">
        <v>5</v>
      </c>
      <c r="I929" s="117" t="s">
        <v>153</v>
      </c>
      <c r="J929" s="117">
        <v>0</v>
      </c>
      <c r="K929" s="117" t="s">
        <v>133</v>
      </c>
      <c r="L929" s="117" t="s">
        <v>133</v>
      </c>
      <c r="M929" s="118"/>
      <c r="N929" s="118"/>
    </row>
    <row r="930" spans="1:14" ht="15.75" customHeight="1">
      <c r="A930" s="114">
        <v>929</v>
      </c>
      <c r="B930" s="115" t="str">
        <f t="shared" si="3"/>
        <v>C929</v>
      </c>
      <c r="C930" s="116" t="s">
        <v>1810</v>
      </c>
      <c r="D930" s="116" t="s">
        <v>1829</v>
      </c>
      <c r="E930" s="116" t="s">
        <v>1831</v>
      </c>
      <c r="F930" s="117" t="s">
        <v>37</v>
      </c>
      <c r="G930" s="119">
        <v>1200</v>
      </c>
      <c r="H930" s="117">
        <v>5</v>
      </c>
      <c r="I930" s="117" t="s">
        <v>153</v>
      </c>
      <c r="J930" s="117">
        <v>0</v>
      </c>
      <c r="K930" s="117" t="s">
        <v>133</v>
      </c>
      <c r="L930" s="117" t="s">
        <v>133</v>
      </c>
      <c r="M930" s="118"/>
      <c r="N930" s="118"/>
    </row>
    <row r="931" spans="1:14" ht="15.75" customHeight="1">
      <c r="A931" s="114">
        <v>930</v>
      </c>
      <c r="B931" s="115" t="str">
        <f t="shared" si="3"/>
        <v>C930</v>
      </c>
      <c r="C931" s="116" t="s">
        <v>1810</v>
      </c>
      <c r="D931" s="116" t="s">
        <v>1832</v>
      </c>
      <c r="E931" s="116" t="s">
        <v>1833</v>
      </c>
      <c r="F931" s="117" t="s">
        <v>37</v>
      </c>
      <c r="G931" s="119">
        <v>5000</v>
      </c>
      <c r="H931" s="117">
        <v>5</v>
      </c>
      <c r="I931" s="117" t="s">
        <v>153</v>
      </c>
      <c r="J931" s="117">
        <v>0</v>
      </c>
      <c r="K931" s="117" t="s">
        <v>133</v>
      </c>
      <c r="L931" s="117" t="s">
        <v>133</v>
      </c>
      <c r="M931" s="118"/>
      <c r="N931" s="118"/>
    </row>
    <row r="932" spans="1:14" ht="15.75" customHeight="1">
      <c r="A932" s="114">
        <v>931</v>
      </c>
      <c r="B932" s="115" t="str">
        <f t="shared" si="3"/>
        <v>C931</v>
      </c>
      <c r="C932" s="116" t="s">
        <v>1810</v>
      </c>
      <c r="D932" s="116" t="s">
        <v>1832</v>
      </c>
      <c r="E932" s="116" t="s">
        <v>1834</v>
      </c>
      <c r="F932" s="117" t="s">
        <v>37</v>
      </c>
      <c r="G932" s="119">
        <v>3000</v>
      </c>
      <c r="H932" s="117">
        <v>10</v>
      </c>
      <c r="I932" s="117" t="s">
        <v>153</v>
      </c>
      <c r="J932" s="117">
        <v>0</v>
      </c>
      <c r="K932" s="117" t="s">
        <v>133</v>
      </c>
      <c r="L932" s="117" t="s">
        <v>133</v>
      </c>
      <c r="M932" s="118"/>
      <c r="N932" s="118"/>
    </row>
    <row r="933" spans="1:14" ht="15.75" customHeight="1">
      <c r="A933" s="114">
        <v>932</v>
      </c>
      <c r="B933" s="115" t="str">
        <f t="shared" si="3"/>
        <v>C932</v>
      </c>
      <c r="C933" s="116" t="s">
        <v>1810</v>
      </c>
      <c r="D933" s="116" t="s">
        <v>1835</v>
      </c>
      <c r="E933" s="116" t="s">
        <v>1836</v>
      </c>
      <c r="F933" s="117" t="s">
        <v>37</v>
      </c>
      <c r="G933" s="119">
        <v>12000</v>
      </c>
      <c r="H933" s="117">
        <v>10</v>
      </c>
      <c r="I933" s="117" t="s">
        <v>153</v>
      </c>
      <c r="J933" s="117">
        <v>0</v>
      </c>
      <c r="K933" s="117" t="s">
        <v>133</v>
      </c>
      <c r="L933" s="117" t="s">
        <v>133</v>
      </c>
      <c r="M933" s="118"/>
      <c r="N933" s="118"/>
    </row>
    <row r="934" spans="1:14" ht="15.75" customHeight="1">
      <c r="A934" s="114">
        <v>933</v>
      </c>
      <c r="B934" s="115" t="str">
        <f t="shared" si="3"/>
        <v>C933</v>
      </c>
      <c r="C934" s="116" t="s">
        <v>1810</v>
      </c>
      <c r="D934" s="116" t="s">
        <v>1837</v>
      </c>
      <c r="E934" s="116" t="s">
        <v>1838</v>
      </c>
      <c r="F934" s="117" t="s">
        <v>37</v>
      </c>
      <c r="G934" s="119">
        <v>2500</v>
      </c>
      <c r="H934" s="117">
        <v>20</v>
      </c>
      <c r="I934" s="117" t="s">
        <v>153</v>
      </c>
      <c r="J934" s="117">
        <v>0</v>
      </c>
      <c r="K934" s="117" t="s">
        <v>133</v>
      </c>
      <c r="L934" s="117" t="s">
        <v>133</v>
      </c>
      <c r="M934" s="118"/>
      <c r="N934" s="118"/>
    </row>
    <row r="935" spans="1:14" ht="15.75" customHeight="1">
      <c r="A935" s="114">
        <v>934</v>
      </c>
      <c r="B935" s="115" t="str">
        <f t="shared" si="3"/>
        <v>C934</v>
      </c>
      <c r="C935" s="116" t="s">
        <v>1810</v>
      </c>
      <c r="D935" s="116" t="s">
        <v>1839</v>
      </c>
      <c r="E935" s="116" t="s">
        <v>1840</v>
      </c>
      <c r="F935" s="117" t="s">
        <v>37</v>
      </c>
      <c r="G935" s="119">
        <v>2000</v>
      </c>
      <c r="H935" s="117">
        <v>20</v>
      </c>
      <c r="I935" s="117" t="s">
        <v>153</v>
      </c>
      <c r="J935" s="117">
        <v>0</v>
      </c>
      <c r="K935" s="117" t="s">
        <v>133</v>
      </c>
      <c r="L935" s="117" t="s">
        <v>133</v>
      </c>
      <c r="M935" s="118"/>
      <c r="N935" s="118"/>
    </row>
    <row r="936" spans="1:14" ht="15.75" customHeight="1">
      <c r="A936" s="114">
        <v>935</v>
      </c>
      <c r="B936" s="115" t="str">
        <f t="shared" si="3"/>
        <v>C935</v>
      </c>
      <c r="C936" s="116" t="s">
        <v>1810</v>
      </c>
      <c r="D936" s="116" t="s">
        <v>1841</v>
      </c>
      <c r="E936" s="116" t="s">
        <v>1840</v>
      </c>
      <c r="F936" s="117" t="s">
        <v>37</v>
      </c>
      <c r="G936" s="119">
        <v>2000</v>
      </c>
      <c r="H936" s="117">
        <v>20</v>
      </c>
      <c r="I936" s="117" t="s">
        <v>153</v>
      </c>
      <c r="J936" s="117">
        <v>0</v>
      </c>
      <c r="K936" s="117" t="s">
        <v>133</v>
      </c>
      <c r="L936" s="117" t="s">
        <v>133</v>
      </c>
      <c r="M936" s="118"/>
      <c r="N936" s="118"/>
    </row>
    <row r="937" spans="1:14" ht="15.75" customHeight="1">
      <c r="A937" s="114">
        <v>936</v>
      </c>
      <c r="B937" s="115" t="str">
        <f t="shared" si="3"/>
        <v>C936</v>
      </c>
      <c r="C937" s="116" t="s">
        <v>1810</v>
      </c>
      <c r="D937" s="116" t="s">
        <v>1842</v>
      </c>
      <c r="E937" s="116" t="s">
        <v>1843</v>
      </c>
      <c r="F937" s="117" t="s">
        <v>37</v>
      </c>
      <c r="G937" s="119">
        <v>11000</v>
      </c>
      <c r="H937" s="117">
        <v>10</v>
      </c>
      <c r="I937" s="117" t="s">
        <v>153</v>
      </c>
      <c r="J937" s="117">
        <v>0</v>
      </c>
      <c r="K937" s="117" t="s">
        <v>133</v>
      </c>
      <c r="L937" s="117" t="s">
        <v>133</v>
      </c>
      <c r="M937" s="118"/>
      <c r="N937" s="118"/>
    </row>
    <row r="938" spans="1:14" ht="15.75" customHeight="1">
      <c r="A938" s="114">
        <v>937</v>
      </c>
      <c r="B938" s="115" t="str">
        <f t="shared" si="3"/>
        <v>C937</v>
      </c>
      <c r="C938" s="116" t="s">
        <v>1810</v>
      </c>
      <c r="D938" s="116" t="s">
        <v>1844</v>
      </c>
      <c r="E938" s="116" t="s">
        <v>1845</v>
      </c>
      <c r="F938" s="117" t="s">
        <v>37</v>
      </c>
      <c r="G938" s="117">
        <v>450</v>
      </c>
      <c r="H938" s="117">
        <v>2</v>
      </c>
      <c r="I938" s="117" t="s">
        <v>153</v>
      </c>
      <c r="J938" s="117">
        <v>0</v>
      </c>
      <c r="K938" s="117" t="s">
        <v>133</v>
      </c>
      <c r="L938" s="117" t="s">
        <v>133</v>
      </c>
      <c r="M938" s="118"/>
      <c r="N938" s="118"/>
    </row>
    <row r="939" spans="1:14" ht="15.75" customHeight="1">
      <c r="A939" s="114">
        <v>938</v>
      </c>
      <c r="B939" s="115" t="str">
        <f t="shared" si="3"/>
        <v>C938</v>
      </c>
      <c r="C939" s="116" t="s">
        <v>1810</v>
      </c>
      <c r="D939" s="116" t="s">
        <v>1846</v>
      </c>
      <c r="E939" s="116" t="s">
        <v>1845</v>
      </c>
      <c r="F939" s="117" t="s">
        <v>37</v>
      </c>
      <c r="G939" s="117">
        <v>400</v>
      </c>
      <c r="H939" s="117">
        <v>2</v>
      </c>
      <c r="I939" s="117" t="s">
        <v>153</v>
      </c>
      <c r="J939" s="117">
        <v>0</v>
      </c>
      <c r="K939" s="117" t="s">
        <v>133</v>
      </c>
      <c r="L939" s="117" t="s">
        <v>133</v>
      </c>
      <c r="M939" s="118"/>
      <c r="N939" s="118"/>
    </row>
    <row r="940" spans="1:14" ht="15.75" customHeight="1">
      <c r="A940" s="114">
        <v>939</v>
      </c>
      <c r="B940" s="115" t="str">
        <f t="shared" si="3"/>
        <v>C939</v>
      </c>
      <c r="C940" s="116" t="s">
        <v>1810</v>
      </c>
      <c r="D940" s="116" t="s">
        <v>1847</v>
      </c>
      <c r="E940" s="116" t="s">
        <v>1848</v>
      </c>
      <c r="F940" s="117" t="s">
        <v>37</v>
      </c>
      <c r="G940" s="117">
        <v>710</v>
      </c>
      <c r="H940" s="117">
        <v>5</v>
      </c>
      <c r="I940" s="117" t="s">
        <v>153</v>
      </c>
      <c r="J940" s="117">
        <v>0</v>
      </c>
      <c r="K940" s="117" t="s">
        <v>133</v>
      </c>
      <c r="L940" s="117" t="s">
        <v>133</v>
      </c>
      <c r="M940" s="117" t="s">
        <v>133</v>
      </c>
      <c r="N940" s="117" t="s">
        <v>133</v>
      </c>
    </row>
    <row r="941" spans="1:14" ht="15.75" customHeight="1">
      <c r="A941" s="114">
        <v>940</v>
      </c>
      <c r="B941" s="115" t="str">
        <f t="shared" si="3"/>
        <v>C940</v>
      </c>
      <c r="C941" s="116" t="s">
        <v>1810</v>
      </c>
      <c r="D941" s="116" t="s">
        <v>1849</v>
      </c>
      <c r="E941" s="116" t="s">
        <v>1850</v>
      </c>
      <c r="F941" s="117" t="s">
        <v>37</v>
      </c>
      <c r="G941" s="117">
        <v>200</v>
      </c>
      <c r="H941" s="117">
        <v>5</v>
      </c>
      <c r="I941" s="117" t="s">
        <v>153</v>
      </c>
      <c r="J941" s="117">
        <v>0</v>
      </c>
      <c r="K941" s="117" t="s">
        <v>133</v>
      </c>
      <c r="L941" s="117" t="s">
        <v>133</v>
      </c>
      <c r="M941" s="118"/>
      <c r="N941" s="118"/>
    </row>
    <row r="942" spans="1:14" ht="15.75" customHeight="1">
      <c r="A942" s="114">
        <v>941</v>
      </c>
      <c r="B942" s="115" t="str">
        <f t="shared" si="3"/>
        <v>C941</v>
      </c>
      <c r="C942" s="116" t="s">
        <v>1810</v>
      </c>
      <c r="D942" s="116" t="s">
        <v>1849</v>
      </c>
      <c r="E942" s="116" t="s">
        <v>1851</v>
      </c>
      <c r="F942" s="117" t="s">
        <v>37</v>
      </c>
      <c r="G942" s="117">
        <v>200</v>
      </c>
      <c r="H942" s="117">
        <v>5</v>
      </c>
      <c r="I942" s="117" t="s">
        <v>153</v>
      </c>
      <c r="J942" s="117">
        <v>0</v>
      </c>
      <c r="K942" s="117" t="s">
        <v>133</v>
      </c>
      <c r="L942" s="117" t="s">
        <v>133</v>
      </c>
      <c r="M942" s="118"/>
      <c r="N942" s="118"/>
    </row>
    <row r="943" spans="1:14" ht="15.75" customHeight="1">
      <c r="A943" s="114">
        <v>942</v>
      </c>
      <c r="B943" s="115" t="str">
        <f t="shared" si="3"/>
        <v>C942</v>
      </c>
      <c r="C943" s="116" t="s">
        <v>1810</v>
      </c>
      <c r="D943" s="116" t="s">
        <v>1852</v>
      </c>
      <c r="E943" s="116" t="s">
        <v>1853</v>
      </c>
      <c r="F943" s="117" t="s">
        <v>37</v>
      </c>
      <c r="G943" s="119">
        <v>1100</v>
      </c>
      <c r="H943" s="117">
        <v>5</v>
      </c>
      <c r="I943" s="117" t="s">
        <v>153</v>
      </c>
      <c r="J943" s="117">
        <v>0</v>
      </c>
      <c r="K943" s="117" t="s">
        <v>133</v>
      </c>
      <c r="L943" s="117" t="s">
        <v>133</v>
      </c>
      <c r="M943" s="118"/>
      <c r="N943" s="118"/>
    </row>
    <row r="944" spans="1:14" ht="15.75" customHeight="1">
      <c r="A944" s="114">
        <v>943</v>
      </c>
      <c r="B944" s="115" t="str">
        <f t="shared" si="3"/>
        <v>C943</v>
      </c>
      <c r="C944" s="116" t="s">
        <v>1810</v>
      </c>
      <c r="D944" s="116" t="s">
        <v>1854</v>
      </c>
      <c r="E944" s="116" t="s">
        <v>1855</v>
      </c>
      <c r="F944" s="117" t="s">
        <v>37</v>
      </c>
      <c r="G944" s="117">
        <v>650</v>
      </c>
      <c r="H944" s="117">
        <v>5</v>
      </c>
      <c r="I944" s="117" t="s">
        <v>153</v>
      </c>
      <c r="J944" s="117">
        <v>0</v>
      </c>
      <c r="K944" s="117" t="s">
        <v>133</v>
      </c>
      <c r="L944" s="117" t="s">
        <v>133</v>
      </c>
      <c r="M944" s="118"/>
      <c r="N944" s="118"/>
    </row>
    <row r="945" spans="1:14" ht="15.75" customHeight="1">
      <c r="A945" s="114">
        <v>944</v>
      </c>
      <c r="B945" s="115" t="str">
        <f t="shared" si="3"/>
        <v>C944</v>
      </c>
      <c r="C945" s="116" t="s">
        <v>1810</v>
      </c>
      <c r="D945" s="116" t="s">
        <v>1856</v>
      </c>
      <c r="E945" s="116" t="s">
        <v>1857</v>
      </c>
      <c r="F945" s="117" t="s">
        <v>37</v>
      </c>
      <c r="G945" s="119">
        <v>1500</v>
      </c>
      <c r="H945" s="117">
        <v>5</v>
      </c>
      <c r="I945" s="117" t="s">
        <v>153</v>
      </c>
      <c r="J945" s="117">
        <v>0</v>
      </c>
      <c r="K945" s="117" t="s">
        <v>133</v>
      </c>
      <c r="L945" s="117" t="s">
        <v>133</v>
      </c>
      <c r="M945" s="117" t="s">
        <v>133</v>
      </c>
      <c r="N945" s="117" t="s">
        <v>133</v>
      </c>
    </row>
    <row r="946" spans="1:14" ht="15.75" customHeight="1">
      <c r="A946" s="114">
        <v>945</v>
      </c>
      <c r="B946" s="115" t="str">
        <f t="shared" si="3"/>
        <v>C945</v>
      </c>
      <c r="C946" s="116" t="s">
        <v>1810</v>
      </c>
      <c r="D946" s="116" t="s">
        <v>1856</v>
      </c>
      <c r="E946" s="118"/>
      <c r="F946" s="117" t="s">
        <v>37</v>
      </c>
      <c r="G946" s="119">
        <v>1500</v>
      </c>
      <c r="H946" s="117">
        <v>5</v>
      </c>
      <c r="I946" s="117" t="s">
        <v>153</v>
      </c>
      <c r="J946" s="117">
        <v>0</v>
      </c>
      <c r="K946" s="117" t="s">
        <v>133</v>
      </c>
      <c r="L946" s="117" t="s">
        <v>133</v>
      </c>
      <c r="M946" s="117" t="s">
        <v>133</v>
      </c>
      <c r="N946" s="117" t="s">
        <v>133</v>
      </c>
    </row>
    <row r="947" spans="1:14" ht="15.75" customHeight="1">
      <c r="A947" s="114">
        <v>946</v>
      </c>
      <c r="B947" s="115" t="str">
        <f t="shared" si="3"/>
        <v>C946</v>
      </c>
      <c r="C947" s="116" t="s">
        <v>1810</v>
      </c>
      <c r="D947" s="116" t="s">
        <v>1858</v>
      </c>
      <c r="E947" s="116" t="s">
        <v>1859</v>
      </c>
      <c r="F947" s="117" t="s">
        <v>37</v>
      </c>
      <c r="G947" s="117">
        <v>540</v>
      </c>
      <c r="H947" s="117">
        <v>5</v>
      </c>
      <c r="I947" s="117" t="s">
        <v>153</v>
      </c>
      <c r="J947" s="117">
        <v>0</v>
      </c>
      <c r="K947" s="117" t="s">
        <v>133</v>
      </c>
      <c r="L947" s="117" t="s">
        <v>133</v>
      </c>
      <c r="M947" s="118"/>
      <c r="N947" s="118"/>
    </row>
    <row r="948" spans="1:14" ht="15.75" customHeight="1">
      <c r="A948" s="114">
        <v>947</v>
      </c>
      <c r="B948" s="115" t="str">
        <f t="shared" si="3"/>
        <v>C947</v>
      </c>
      <c r="C948" s="116" t="s">
        <v>1810</v>
      </c>
      <c r="D948" s="116" t="s">
        <v>1860</v>
      </c>
      <c r="E948" s="116" t="s">
        <v>1861</v>
      </c>
      <c r="F948" s="117" t="s">
        <v>37</v>
      </c>
      <c r="G948" s="119">
        <v>1400</v>
      </c>
      <c r="H948" s="117">
        <v>10</v>
      </c>
      <c r="I948" s="117" t="s">
        <v>153</v>
      </c>
      <c r="J948" s="117">
        <v>0</v>
      </c>
      <c r="K948" s="117" t="s">
        <v>133</v>
      </c>
      <c r="L948" s="117" t="s">
        <v>133</v>
      </c>
      <c r="M948" s="118"/>
      <c r="N948" s="118"/>
    </row>
    <row r="949" spans="1:14" ht="15.75" customHeight="1">
      <c r="A949" s="114">
        <v>948</v>
      </c>
      <c r="B949" s="115" t="str">
        <f t="shared" si="3"/>
        <v>C948</v>
      </c>
      <c r="C949" s="116" t="s">
        <v>1810</v>
      </c>
      <c r="D949" s="116" t="s">
        <v>1862</v>
      </c>
      <c r="E949" s="116" t="s">
        <v>1863</v>
      </c>
      <c r="F949" s="117" t="s">
        <v>37</v>
      </c>
      <c r="G949" s="117">
        <v>300</v>
      </c>
      <c r="H949" s="117">
        <v>10</v>
      </c>
      <c r="I949" s="117" t="s">
        <v>153</v>
      </c>
      <c r="J949" s="117">
        <v>0</v>
      </c>
      <c r="K949" s="117" t="s">
        <v>133</v>
      </c>
      <c r="L949" s="117" t="s">
        <v>133</v>
      </c>
      <c r="M949" s="118"/>
      <c r="N949" s="118"/>
    </row>
    <row r="950" spans="1:14" ht="15.75" customHeight="1">
      <c r="A950" s="114">
        <v>949</v>
      </c>
      <c r="B950" s="115" t="str">
        <f t="shared" si="3"/>
        <v>C949</v>
      </c>
      <c r="C950" s="116" t="s">
        <v>1810</v>
      </c>
      <c r="D950" s="116" t="s">
        <v>1864</v>
      </c>
      <c r="E950" s="116" t="s">
        <v>1865</v>
      </c>
      <c r="F950" s="117" t="s">
        <v>65</v>
      </c>
      <c r="G950" s="119">
        <v>4500</v>
      </c>
      <c r="H950" s="117">
        <v>50</v>
      </c>
      <c r="I950" s="117" t="s">
        <v>153</v>
      </c>
      <c r="J950" s="117" t="s">
        <v>1866</v>
      </c>
      <c r="K950" s="118"/>
      <c r="L950" s="117" t="s">
        <v>133</v>
      </c>
      <c r="M950" s="118"/>
      <c r="N950" s="118"/>
    </row>
    <row r="951" spans="1:14" ht="15.75" customHeight="1">
      <c r="A951" s="114">
        <v>950</v>
      </c>
      <c r="B951" s="115" t="str">
        <f t="shared" si="3"/>
        <v>C950</v>
      </c>
      <c r="C951" s="116" t="s">
        <v>1867</v>
      </c>
      <c r="D951" s="116" t="s">
        <v>1868</v>
      </c>
      <c r="E951" s="116" t="s">
        <v>1869</v>
      </c>
      <c r="F951" s="117" t="s">
        <v>37</v>
      </c>
      <c r="G951" s="119">
        <v>5000</v>
      </c>
      <c r="H951" s="117">
        <v>10</v>
      </c>
      <c r="I951" s="117" t="s">
        <v>153</v>
      </c>
      <c r="J951" s="117">
        <v>0</v>
      </c>
      <c r="K951" s="117" t="s">
        <v>133</v>
      </c>
      <c r="L951" s="117" t="s">
        <v>133</v>
      </c>
      <c r="M951" s="118"/>
      <c r="N951" s="118"/>
    </row>
    <row r="952" spans="1:14" ht="15.75" customHeight="1">
      <c r="A952" s="114">
        <v>951</v>
      </c>
      <c r="B952" s="115" t="str">
        <f t="shared" si="3"/>
        <v>C951</v>
      </c>
      <c r="C952" s="116" t="s">
        <v>1867</v>
      </c>
      <c r="D952" s="116" t="s">
        <v>1870</v>
      </c>
      <c r="E952" s="116" t="s">
        <v>1871</v>
      </c>
      <c r="F952" s="117" t="s">
        <v>37</v>
      </c>
      <c r="G952" s="119">
        <v>10000</v>
      </c>
      <c r="H952" s="117">
        <v>20</v>
      </c>
      <c r="I952" s="117" t="s">
        <v>153</v>
      </c>
      <c r="J952" s="117">
        <v>0</v>
      </c>
      <c r="K952" s="117" t="s">
        <v>133</v>
      </c>
      <c r="L952" s="117" t="s">
        <v>133</v>
      </c>
      <c r="M952" s="118"/>
      <c r="N952" s="118"/>
    </row>
    <row r="953" spans="1:14" ht="15.75" customHeight="1">
      <c r="A953" s="114">
        <v>952</v>
      </c>
      <c r="B953" s="115" t="str">
        <f t="shared" si="3"/>
        <v>C952</v>
      </c>
      <c r="C953" s="116" t="s">
        <v>1867</v>
      </c>
      <c r="D953" s="116" t="s">
        <v>1760</v>
      </c>
      <c r="E953" s="116" t="s">
        <v>1872</v>
      </c>
      <c r="F953" s="117" t="s">
        <v>37</v>
      </c>
      <c r="G953" s="119">
        <v>10000</v>
      </c>
      <c r="H953" s="117">
        <v>50</v>
      </c>
      <c r="I953" s="117" t="s">
        <v>153</v>
      </c>
      <c r="J953" s="117" t="s">
        <v>1873</v>
      </c>
      <c r="K953" s="117" t="s">
        <v>133</v>
      </c>
      <c r="L953" s="117" t="s">
        <v>133</v>
      </c>
      <c r="M953" s="118"/>
      <c r="N953" s="118"/>
    </row>
    <row r="954" spans="1:14" ht="15.75" customHeight="1">
      <c r="A954" s="114">
        <v>953</v>
      </c>
      <c r="B954" s="115" t="str">
        <f t="shared" si="3"/>
        <v>C953</v>
      </c>
      <c r="C954" s="116" t="s">
        <v>1874</v>
      </c>
      <c r="D954" s="116" t="s">
        <v>1875</v>
      </c>
      <c r="E954" s="116" t="s">
        <v>1876</v>
      </c>
      <c r="F954" s="117" t="s">
        <v>163</v>
      </c>
      <c r="G954" s="117">
        <v>6</v>
      </c>
      <c r="H954" s="117">
        <v>0</v>
      </c>
      <c r="I954" s="118"/>
      <c r="J954" s="117">
        <v>0</v>
      </c>
      <c r="K954" s="117" t="s">
        <v>133</v>
      </c>
      <c r="L954" s="117" t="s">
        <v>133</v>
      </c>
      <c r="M954" s="117" t="s">
        <v>133</v>
      </c>
      <c r="N954" s="117" t="s">
        <v>133</v>
      </c>
    </row>
    <row r="955" spans="1:14" ht="15.75" customHeight="1">
      <c r="A955" s="114">
        <v>954</v>
      </c>
      <c r="B955" s="115" t="str">
        <f t="shared" si="3"/>
        <v>C954</v>
      </c>
      <c r="C955" s="116" t="s">
        <v>1874</v>
      </c>
      <c r="D955" s="116" t="s">
        <v>1875</v>
      </c>
      <c r="E955" s="116" t="s">
        <v>1877</v>
      </c>
      <c r="F955" s="117" t="s">
        <v>163</v>
      </c>
      <c r="G955" s="117">
        <v>6</v>
      </c>
      <c r="H955" s="117">
        <v>0</v>
      </c>
      <c r="I955" s="118"/>
      <c r="J955" s="117">
        <v>0</v>
      </c>
      <c r="K955" s="117" t="s">
        <v>133</v>
      </c>
      <c r="L955" s="117" t="s">
        <v>133</v>
      </c>
      <c r="M955" s="117" t="s">
        <v>133</v>
      </c>
      <c r="N955" s="117" t="s">
        <v>133</v>
      </c>
    </row>
    <row r="956" spans="1:14" ht="15.75" customHeight="1">
      <c r="A956" s="114">
        <v>955</v>
      </c>
      <c r="B956" s="115" t="str">
        <f t="shared" si="3"/>
        <v>C955</v>
      </c>
      <c r="C956" s="116" t="s">
        <v>1874</v>
      </c>
      <c r="D956" s="116" t="s">
        <v>1878</v>
      </c>
      <c r="E956" s="116" t="s">
        <v>1879</v>
      </c>
      <c r="F956" s="117" t="s">
        <v>163</v>
      </c>
      <c r="G956" s="117">
        <v>10</v>
      </c>
      <c r="H956" s="117">
        <v>0</v>
      </c>
      <c r="I956" s="118"/>
      <c r="J956" s="117">
        <v>0</v>
      </c>
      <c r="K956" s="117" t="s">
        <v>133</v>
      </c>
      <c r="L956" s="117" t="s">
        <v>133</v>
      </c>
      <c r="M956" s="117" t="s">
        <v>133</v>
      </c>
      <c r="N956" s="117" t="s">
        <v>133</v>
      </c>
    </row>
    <row r="957" spans="1:14" ht="15.75" customHeight="1">
      <c r="A957" s="114">
        <v>956</v>
      </c>
      <c r="B957" s="115" t="str">
        <f t="shared" si="3"/>
        <v>C956</v>
      </c>
      <c r="C957" s="116" t="s">
        <v>1874</v>
      </c>
      <c r="D957" s="116" t="s">
        <v>1878</v>
      </c>
      <c r="E957" s="116" t="s">
        <v>1880</v>
      </c>
      <c r="F957" s="117" t="s">
        <v>163</v>
      </c>
      <c r="G957" s="117">
        <v>32</v>
      </c>
      <c r="H957" s="117">
        <v>0</v>
      </c>
      <c r="I957" s="118"/>
      <c r="J957" s="117">
        <v>0</v>
      </c>
      <c r="K957" s="117" t="s">
        <v>133</v>
      </c>
      <c r="L957" s="117" t="s">
        <v>133</v>
      </c>
      <c r="M957" s="117" t="s">
        <v>133</v>
      </c>
      <c r="N957" s="117" t="s">
        <v>133</v>
      </c>
    </row>
    <row r="958" spans="1:14" ht="15.75" customHeight="1">
      <c r="A958" s="114">
        <v>957</v>
      </c>
      <c r="B958" s="115" t="str">
        <f t="shared" si="3"/>
        <v>C957</v>
      </c>
      <c r="C958" s="116" t="s">
        <v>1874</v>
      </c>
      <c r="D958" s="116" t="s">
        <v>1881</v>
      </c>
      <c r="E958" s="116" t="s">
        <v>1882</v>
      </c>
      <c r="F958" s="117" t="s">
        <v>163</v>
      </c>
      <c r="G958" s="117">
        <v>20</v>
      </c>
      <c r="H958" s="117">
        <v>0</v>
      </c>
      <c r="I958" s="118"/>
      <c r="J958" s="117">
        <v>0</v>
      </c>
      <c r="K958" s="117" t="s">
        <v>133</v>
      </c>
      <c r="L958" s="117" t="s">
        <v>133</v>
      </c>
      <c r="M958" s="117" t="s">
        <v>133</v>
      </c>
      <c r="N958" s="117" t="s">
        <v>133</v>
      </c>
    </row>
    <row r="959" spans="1:14" ht="15.75" customHeight="1">
      <c r="A959" s="114">
        <v>958</v>
      </c>
      <c r="B959" s="115" t="str">
        <f t="shared" si="3"/>
        <v>C958</v>
      </c>
      <c r="C959" s="116" t="s">
        <v>1874</v>
      </c>
      <c r="D959" s="116" t="s">
        <v>1883</v>
      </c>
      <c r="E959" s="116" t="s">
        <v>1884</v>
      </c>
      <c r="F959" s="117" t="s">
        <v>163</v>
      </c>
      <c r="G959" s="117">
        <v>5</v>
      </c>
      <c r="H959" s="117">
        <v>0</v>
      </c>
      <c r="I959" s="118"/>
      <c r="J959" s="117">
        <v>0</v>
      </c>
      <c r="K959" s="117" t="s">
        <v>133</v>
      </c>
      <c r="L959" s="117" t="s">
        <v>133</v>
      </c>
      <c r="M959" s="117" t="s">
        <v>133</v>
      </c>
      <c r="N959" s="117" t="s">
        <v>133</v>
      </c>
    </row>
    <row r="960" spans="1:14" ht="15.75" customHeight="1">
      <c r="A960" s="114">
        <v>959</v>
      </c>
      <c r="B960" s="115" t="str">
        <f t="shared" si="3"/>
        <v>C959</v>
      </c>
      <c r="C960" s="116" t="s">
        <v>1874</v>
      </c>
      <c r="D960" s="116" t="s">
        <v>1885</v>
      </c>
      <c r="E960" s="116" t="s">
        <v>1886</v>
      </c>
      <c r="F960" s="117" t="s">
        <v>163</v>
      </c>
      <c r="G960" s="117">
        <v>5</v>
      </c>
      <c r="H960" s="117">
        <v>0</v>
      </c>
      <c r="I960" s="118"/>
      <c r="J960" s="117">
        <v>0</v>
      </c>
      <c r="K960" s="117" t="s">
        <v>133</v>
      </c>
      <c r="L960" s="117" t="s">
        <v>133</v>
      </c>
      <c r="M960" s="117" t="s">
        <v>133</v>
      </c>
      <c r="N960" s="117" t="s">
        <v>133</v>
      </c>
    </row>
    <row r="961" spans="1:14" ht="15.75" customHeight="1">
      <c r="A961" s="114">
        <v>960</v>
      </c>
      <c r="B961" s="115" t="str">
        <f t="shared" si="3"/>
        <v>C960</v>
      </c>
      <c r="C961" s="116" t="s">
        <v>1874</v>
      </c>
      <c r="D961" s="116" t="s">
        <v>1887</v>
      </c>
      <c r="E961" s="116" t="s">
        <v>1888</v>
      </c>
      <c r="F961" s="117" t="s">
        <v>163</v>
      </c>
      <c r="G961" s="117">
        <v>10</v>
      </c>
      <c r="H961" s="117">
        <v>0</v>
      </c>
      <c r="I961" s="118"/>
      <c r="J961" s="117">
        <v>0</v>
      </c>
      <c r="K961" s="117" t="s">
        <v>133</v>
      </c>
      <c r="L961" s="117" t="s">
        <v>133</v>
      </c>
      <c r="M961" s="117" t="s">
        <v>133</v>
      </c>
      <c r="N961" s="117" t="s">
        <v>133</v>
      </c>
    </row>
    <row r="962" spans="1:14" ht="15.75" customHeight="1">
      <c r="A962" s="114">
        <v>961</v>
      </c>
      <c r="B962" s="115" t="str">
        <f t="shared" si="3"/>
        <v>C961</v>
      </c>
      <c r="C962" s="116" t="s">
        <v>1874</v>
      </c>
      <c r="D962" s="116" t="s">
        <v>1889</v>
      </c>
      <c r="E962" s="116" t="s">
        <v>1890</v>
      </c>
      <c r="F962" s="117" t="s">
        <v>163</v>
      </c>
      <c r="G962" s="117">
        <v>5</v>
      </c>
      <c r="H962" s="117">
        <v>0</v>
      </c>
      <c r="I962" s="118"/>
      <c r="J962" s="117">
        <v>0</v>
      </c>
      <c r="K962" s="117" t="s">
        <v>133</v>
      </c>
      <c r="L962" s="117" t="s">
        <v>133</v>
      </c>
      <c r="M962" s="117" t="s">
        <v>133</v>
      </c>
      <c r="N962" s="117" t="s">
        <v>133</v>
      </c>
    </row>
    <row r="963" spans="1:14" ht="15.75" customHeight="1">
      <c r="A963" s="114">
        <v>962</v>
      </c>
      <c r="B963" s="115" t="str">
        <f t="shared" si="3"/>
        <v>C962</v>
      </c>
      <c r="C963" s="116" t="s">
        <v>1874</v>
      </c>
      <c r="D963" s="116" t="s">
        <v>1891</v>
      </c>
      <c r="E963" s="116" t="s">
        <v>1892</v>
      </c>
      <c r="F963" s="117" t="s">
        <v>163</v>
      </c>
      <c r="G963" s="117">
        <v>3</v>
      </c>
      <c r="H963" s="117">
        <v>0</v>
      </c>
      <c r="I963" s="118"/>
      <c r="J963" s="117">
        <v>0</v>
      </c>
      <c r="K963" s="117" t="s">
        <v>133</v>
      </c>
      <c r="L963" s="117" t="s">
        <v>133</v>
      </c>
      <c r="M963" s="117" t="s">
        <v>133</v>
      </c>
      <c r="N963" s="117" t="s">
        <v>133</v>
      </c>
    </row>
    <row r="964" spans="1:14" ht="15.75" customHeight="1">
      <c r="A964" s="114">
        <v>963</v>
      </c>
      <c r="B964" s="115" t="str">
        <f t="shared" si="3"/>
        <v>C963</v>
      </c>
      <c r="C964" s="116" t="s">
        <v>1874</v>
      </c>
      <c r="D964" s="116" t="s">
        <v>1893</v>
      </c>
      <c r="E964" s="116" t="s">
        <v>1894</v>
      </c>
      <c r="F964" s="117" t="s">
        <v>163</v>
      </c>
      <c r="G964" s="117">
        <v>3</v>
      </c>
      <c r="H964" s="117">
        <v>0</v>
      </c>
      <c r="I964" s="118"/>
      <c r="J964" s="117">
        <v>0</v>
      </c>
      <c r="K964" s="117" t="s">
        <v>133</v>
      </c>
      <c r="L964" s="117" t="s">
        <v>133</v>
      </c>
      <c r="M964" s="117" t="s">
        <v>133</v>
      </c>
      <c r="N964" s="117" t="s">
        <v>133</v>
      </c>
    </row>
    <row r="965" spans="1:14" ht="15.75" customHeight="1">
      <c r="A965" s="114">
        <v>964</v>
      </c>
      <c r="B965" s="115" t="str">
        <f t="shared" si="3"/>
        <v>C964</v>
      </c>
      <c r="C965" s="116" t="s">
        <v>1874</v>
      </c>
      <c r="D965" s="116" t="s">
        <v>1895</v>
      </c>
      <c r="E965" s="116" t="s">
        <v>1896</v>
      </c>
      <c r="F965" s="117" t="s">
        <v>163</v>
      </c>
      <c r="G965" s="117">
        <v>6</v>
      </c>
      <c r="H965" s="117">
        <v>0</v>
      </c>
      <c r="I965" s="118"/>
      <c r="J965" s="117">
        <v>0</v>
      </c>
      <c r="K965" s="117" t="s">
        <v>133</v>
      </c>
      <c r="L965" s="117" t="s">
        <v>133</v>
      </c>
      <c r="M965" s="117" t="s">
        <v>133</v>
      </c>
      <c r="N965" s="117" t="s">
        <v>133</v>
      </c>
    </row>
    <row r="966" spans="1:14" ht="15.75" customHeight="1">
      <c r="A966" s="114">
        <v>965</v>
      </c>
      <c r="B966" s="115" t="str">
        <f t="shared" si="3"/>
        <v>C965</v>
      </c>
      <c r="C966" s="116" t="s">
        <v>1874</v>
      </c>
      <c r="D966" s="116" t="s">
        <v>1897</v>
      </c>
      <c r="E966" s="116" t="s">
        <v>1898</v>
      </c>
      <c r="F966" s="117" t="s">
        <v>163</v>
      </c>
      <c r="G966" s="117">
        <v>5</v>
      </c>
      <c r="H966" s="117">
        <v>0</v>
      </c>
      <c r="I966" s="118"/>
      <c r="J966" s="117">
        <v>0</v>
      </c>
      <c r="K966" s="117" t="s">
        <v>133</v>
      </c>
      <c r="L966" s="117" t="s">
        <v>133</v>
      </c>
      <c r="M966" s="117" t="s">
        <v>133</v>
      </c>
      <c r="N966" s="117" t="s">
        <v>133</v>
      </c>
    </row>
    <row r="967" spans="1:14" ht="15.75" customHeight="1">
      <c r="A967" s="114">
        <v>966</v>
      </c>
      <c r="B967" s="115" t="str">
        <f t="shared" si="3"/>
        <v>C966</v>
      </c>
      <c r="C967" s="116" t="s">
        <v>1874</v>
      </c>
      <c r="D967" s="116" t="s">
        <v>1899</v>
      </c>
      <c r="E967" s="116" t="s">
        <v>1900</v>
      </c>
      <c r="F967" s="117" t="s">
        <v>163</v>
      </c>
      <c r="G967" s="117">
        <v>15</v>
      </c>
      <c r="H967" s="117">
        <v>0</v>
      </c>
      <c r="I967" s="118"/>
      <c r="J967" s="117">
        <v>0</v>
      </c>
      <c r="K967" s="117" t="s">
        <v>133</v>
      </c>
      <c r="L967" s="117" t="s">
        <v>133</v>
      </c>
      <c r="M967" s="117" t="s">
        <v>133</v>
      </c>
      <c r="N967" s="117" t="s">
        <v>133</v>
      </c>
    </row>
    <row r="968" spans="1:14" ht="15.75" customHeight="1">
      <c r="A968" s="114">
        <v>967</v>
      </c>
      <c r="B968" s="115" t="str">
        <f t="shared" si="3"/>
        <v>C967</v>
      </c>
      <c r="C968" s="116" t="s">
        <v>1874</v>
      </c>
      <c r="D968" s="116" t="s">
        <v>1899</v>
      </c>
      <c r="E968" s="116" t="s">
        <v>1901</v>
      </c>
      <c r="F968" s="117" t="s">
        <v>163</v>
      </c>
      <c r="G968" s="117">
        <v>15</v>
      </c>
      <c r="H968" s="117">
        <v>0</v>
      </c>
      <c r="I968" s="118"/>
      <c r="J968" s="117">
        <v>0</v>
      </c>
      <c r="K968" s="117" t="s">
        <v>133</v>
      </c>
      <c r="L968" s="117" t="s">
        <v>133</v>
      </c>
      <c r="M968" s="117" t="s">
        <v>133</v>
      </c>
      <c r="N968" s="117" t="s">
        <v>133</v>
      </c>
    </row>
    <row r="969" spans="1:14" ht="15.75" customHeight="1">
      <c r="A969" s="114">
        <v>968</v>
      </c>
      <c r="B969" s="115" t="str">
        <f t="shared" si="3"/>
        <v>C968</v>
      </c>
      <c r="C969" s="116" t="s">
        <v>1874</v>
      </c>
      <c r="D969" s="116" t="s">
        <v>1899</v>
      </c>
      <c r="E969" s="116" t="s">
        <v>1902</v>
      </c>
      <c r="F969" s="117" t="s">
        <v>163</v>
      </c>
      <c r="G969" s="117">
        <v>15</v>
      </c>
      <c r="H969" s="117">
        <v>0</v>
      </c>
      <c r="I969" s="118"/>
      <c r="J969" s="117">
        <v>0</v>
      </c>
      <c r="K969" s="117" t="s">
        <v>133</v>
      </c>
      <c r="L969" s="117" t="s">
        <v>133</v>
      </c>
      <c r="M969" s="117" t="s">
        <v>133</v>
      </c>
      <c r="N969" s="117" t="s">
        <v>133</v>
      </c>
    </row>
    <row r="970" spans="1:14" ht="15.75" customHeight="1">
      <c r="A970" s="114">
        <v>969</v>
      </c>
      <c r="B970" s="115" t="str">
        <f t="shared" si="3"/>
        <v>C969</v>
      </c>
      <c r="C970" s="116" t="s">
        <v>1874</v>
      </c>
      <c r="D970" s="116" t="s">
        <v>1899</v>
      </c>
      <c r="E970" s="116" t="s">
        <v>1903</v>
      </c>
      <c r="F970" s="117" t="s">
        <v>163</v>
      </c>
      <c r="G970" s="117">
        <v>15</v>
      </c>
      <c r="H970" s="117">
        <v>0</v>
      </c>
      <c r="I970" s="118"/>
      <c r="J970" s="117">
        <v>0</v>
      </c>
      <c r="K970" s="117" t="s">
        <v>133</v>
      </c>
      <c r="L970" s="117" t="s">
        <v>133</v>
      </c>
      <c r="M970" s="117" t="s">
        <v>133</v>
      </c>
      <c r="N970" s="117" t="s">
        <v>133</v>
      </c>
    </row>
    <row r="971" spans="1:14" ht="15.75" customHeight="1">
      <c r="A971" s="114">
        <v>970</v>
      </c>
      <c r="B971" s="115" t="str">
        <f t="shared" si="3"/>
        <v>C970</v>
      </c>
      <c r="C971" s="116" t="s">
        <v>1874</v>
      </c>
      <c r="D971" s="116" t="s">
        <v>1899</v>
      </c>
      <c r="E971" s="116" t="s">
        <v>1904</v>
      </c>
      <c r="F971" s="117" t="s">
        <v>163</v>
      </c>
      <c r="G971" s="117">
        <v>10</v>
      </c>
      <c r="H971" s="117">
        <v>0</v>
      </c>
      <c r="I971" s="118"/>
      <c r="J971" s="117">
        <v>0</v>
      </c>
      <c r="K971" s="117" t="s">
        <v>133</v>
      </c>
      <c r="L971" s="117" t="s">
        <v>133</v>
      </c>
      <c r="M971" s="117" t="s">
        <v>133</v>
      </c>
      <c r="N971" s="117" t="s">
        <v>133</v>
      </c>
    </row>
    <row r="972" spans="1:14" ht="15.75" customHeight="1">
      <c r="A972" s="114">
        <v>971</v>
      </c>
      <c r="B972" s="115" t="str">
        <f t="shared" si="3"/>
        <v>C971</v>
      </c>
      <c r="C972" s="116" t="s">
        <v>1874</v>
      </c>
      <c r="D972" s="116" t="s">
        <v>1905</v>
      </c>
      <c r="E972" s="116" t="s">
        <v>1906</v>
      </c>
      <c r="F972" s="117" t="s">
        <v>163</v>
      </c>
      <c r="G972" s="117">
        <v>5</v>
      </c>
      <c r="H972" s="117">
        <v>0</v>
      </c>
      <c r="I972" s="118"/>
      <c r="J972" s="117">
        <v>0</v>
      </c>
      <c r="K972" s="117" t="s">
        <v>133</v>
      </c>
      <c r="L972" s="117" t="s">
        <v>133</v>
      </c>
      <c r="M972" s="117" t="s">
        <v>133</v>
      </c>
      <c r="N972" s="117" t="s">
        <v>133</v>
      </c>
    </row>
    <row r="973" spans="1:14" ht="15.75" customHeight="1">
      <c r="A973" s="114">
        <v>972</v>
      </c>
      <c r="B973" s="115" t="str">
        <f t="shared" si="3"/>
        <v>C972</v>
      </c>
      <c r="C973" s="116" t="s">
        <v>1874</v>
      </c>
      <c r="D973" s="116" t="s">
        <v>1905</v>
      </c>
      <c r="E973" s="116" t="s">
        <v>1907</v>
      </c>
      <c r="F973" s="117" t="s">
        <v>163</v>
      </c>
      <c r="G973" s="117">
        <v>12</v>
      </c>
      <c r="H973" s="117">
        <v>0</v>
      </c>
      <c r="I973" s="118"/>
      <c r="J973" s="117">
        <v>0</v>
      </c>
      <c r="K973" s="117" t="s">
        <v>133</v>
      </c>
      <c r="L973" s="117" t="s">
        <v>133</v>
      </c>
      <c r="M973" s="117" t="s">
        <v>133</v>
      </c>
      <c r="N973" s="117" t="s">
        <v>133</v>
      </c>
    </row>
    <row r="974" spans="1:14" ht="15.75" customHeight="1">
      <c r="A974" s="114">
        <v>973</v>
      </c>
      <c r="B974" s="115" t="str">
        <f t="shared" si="3"/>
        <v>C973</v>
      </c>
      <c r="C974" s="116" t="s">
        <v>1874</v>
      </c>
      <c r="D974" s="116" t="s">
        <v>1908</v>
      </c>
      <c r="E974" s="116" t="s">
        <v>1909</v>
      </c>
      <c r="F974" s="117" t="s">
        <v>163</v>
      </c>
      <c r="G974" s="117">
        <v>10</v>
      </c>
      <c r="H974" s="117">
        <v>0</v>
      </c>
      <c r="I974" s="118"/>
      <c r="J974" s="117">
        <v>0</v>
      </c>
      <c r="K974" s="117" t="s">
        <v>133</v>
      </c>
      <c r="L974" s="117" t="s">
        <v>133</v>
      </c>
      <c r="M974" s="117" t="s">
        <v>133</v>
      </c>
      <c r="N974" s="117" t="s">
        <v>133</v>
      </c>
    </row>
    <row r="975" spans="1:14" ht="15.75" customHeight="1">
      <c r="A975" s="114">
        <v>974</v>
      </c>
      <c r="B975" s="115" t="str">
        <f t="shared" si="3"/>
        <v>C974</v>
      </c>
      <c r="C975" s="116" t="s">
        <v>1874</v>
      </c>
      <c r="D975" s="116" t="s">
        <v>1910</v>
      </c>
      <c r="E975" s="116" t="s">
        <v>1911</v>
      </c>
      <c r="F975" s="117" t="s">
        <v>163</v>
      </c>
      <c r="G975" s="117">
        <v>10</v>
      </c>
      <c r="H975" s="117">
        <v>0</v>
      </c>
      <c r="I975" s="118"/>
      <c r="J975" s="117">
        <v>0</v>
      </c>
      <c r="K975" s="117" t="s">
        <v>133</v>
      </c>
      <c r="L975" s="117" t="s">
        <v>133</v>
      </c>
      <c r="M975" s="117" t="s">
        <v>133</v>
      </c>
      <c r="N975" s="117" t="s">
        <v>133</v>
      </c>
    </row>
    <row r="976" spans="1:14" ht="15.75" customHeight="1">
      <c r="A976" s="114">
        <v>975</v>
      </c>
      <c r="B976" s="115" t="str">
        <f t="shared" si="3"/>
        <v>C975</v>
      </c>
      <c r="C976" s="116" t="s">
        <v>1874</v>
      </c>
      <c r="D976" s="116" t="s">
        <v>1905</v>
      </c>
      <c r="E976" s="116" t="s">
        <v>1912</v>
      </c>
      <c r="F976" s="117" t="s">
        <v>163</v>
      </c>
      <c r="G976" s="117">
        <v>12</v>
      </c>
      <c r="H976" s="117">
        <v>0</v>
      </c>
      <c r="I976" s="118"/>
      <c r="J976" s="117">
        <v>0</v>
      </c>
      <c r="K976" s="117" t="s">
        <v>133</v>
      </c>
      <c r="L976" s="117" t="s">
        <v>133</v>
      </c>
      <c r="M976" s="117" t="s">
        <v>133</v>
      </c>
      <c r="N976" s="117" t="s">
        <v>133</v>
      </c>
    </row>
    <row r="977" spans="1:14" ht="15.75" customHeight="1">
      <c r="A977" s="114">
        <v>976</v>
      </c>
      <c r="B977" s="115" t="str">
        <f t="shared" si="3"/>
        <v>C976</v>
      </c>
      <c r="C977" s="116" t="s">
        <v>1874</v>
      </c>
      <c r="D977" s="116" t="s">
        <v>1913</v>
      </c>
      <c r="E977" s="116" t="s">
        <v>1914</v>
      </c>
      <c r="F977" s="117" t="s">
        <v>163</v>
      </c>
      <c r="G977" s="117">
        <v>10</v>
      </c>
      <c r="H977" s="117">
        <v>0</v>
      </c>
      <c r="I977" s="118"/>
      <c r="J977" s="117">
        <v>0</v>
      </c>
      <c r="K977" s="117" t="s">
        <v>133</v>
      </c>
      <c r="L977" s="117" t="s">
        <v>133</v>
      </c>
      <c r="M977" s="117" t="s">
        <v>133</v>
      </c>
      <c r="N977" s="117" t="s">
        <v>133</v>
      </c>
    </row>
    <row r="978" spans="1:14" ht="15.75" customHeight="1">
      <c r="A978" s="114">
        <v>977</v>
      </c>
      <c r="B978" s="115" t="str">
        <f t="shared" si="3"/>
        <v>C977</v>
      </c>
      <c r="C978" s="116" t="s">
        <v>1874</v>
      </c>
      <c r="D978" s="116" t="s">
        <v>1915</v>
      </c>
      <c r="E978" s="116" t="s">
        <v>1916</v>
      </c>
      <c r="F978" s="117" t="s">
        <v>163</v>
      </c>
      <c r="G978" s="117">
        <v>5</v>
      </c>
      <c r="H978" s="117">
        <v>0</v>
      </c>
      <c r="I978" s="118"/>
      <c r="J978" s="117">
        <v>0</v>
      </c>
      <c r="K978" s="117" t="s">
        <v>133</v>
      </c>
      <c r="L978" s="117" t="s">
        <v>133</v>
      </c>
      <c r="M978" s="117" t="s">
        <v>133</v>
      </c>
      <c r="N978" s="117" t="s">
        <v>133</v>
      </c>
    </row>
    <row r="979" spans="1:14" ht="15.75" customHeight="1">
      <c r="A979" s="114">
        <v>978</v>
      </c>
      <c r="B979" s="115" t="str">
        <f t="shared" si="3"/>
        <v>C978</v>
      </c>
      <c r="C979" s="116" t="s">
        <v>1874</v>
      </c>
      <c r="D979" s="116" t="s">
        <v>1917</v>
      </c>
      <c r="E979" s="116" t="s">
        <v>1918</v>
      </c>
      <c r="F979" s="117" t="s">
        <v>163</v>
      </c>
      <c r="G979" s="117">
        <v>15</v>
      </c>
      <c r="H979" s="117">
        <v>0</v>
      </c>
      <c r="I979" s="118"/>
      <c r="J979" s="117">
        <v>0</v>
      </c>
      <c r="K979" s="117" t="s">
        <v>133</v>
      </c>
      <c r="L979" s="117" t="s">
        <v>133</v>
      </c>
      <c r="M979" s="117" t="s">
        <v>133</v>
      </c>
      <c r="N979" s="117" t="s">
        <v>133</v>
      </c>
    </row>
    <row r="980" spans="1:14" ht="15.75" customHeight="1">
      <c r="A980" s="114">
        <v>979</v>
      </c>
      <c r="B980" s="115" t="str">
        <f t="shared" si="3"/>
        <v>C979</v>
      </c>
      <c r="C980" s="116" t="s">
        <v>1874</v>
      </c>
      <c r="D980" s="116" t="s">
        <v>1917</v>
      </c>
      <c r="E980" s="116" t="s">
        <v>1919</v>
      </c>
      <c r="F980" s="117" t="s">
        <v>163</v>
      </c>
      <c r="G980" s="117">
        <v>5</v>
      </c>
      <c r="H980" s="117">
        <v>0</v>
      </c>
      <c r="I980" s="118"/>
      <c r="J980" s="117">
        <v>0</v>
      </c>
      <c r="K980" s="117" t="s">
        <v>133</v>
      </c>
      <c r="L980" s="117" t="s">
        <v>133</v>
      </c>
      <c r="M980" s="117" t="s">
        <v>133</v>
      </c>
      <c r="N980" s="117" t="s">
        <v>133</v>
      </c>
    </row>
    <row r="981" spans="1:14" ht="15.75" customHeight="1">
      <c r="A981" s="114">
        <v>980</v>
      </c>
      <c r="B981" s="115" t="str">
        <f t="shared" si="3"/>
        <v>C980</v>
      </c>
      <c r="C981" s="116" t="s">
        <v>1874</v>
      </c>
      <c r="D981" s="116" t="s">
        <v>1920</v>
      </c>
      <c r="E981" s="116" t="s">
        <v>1921</v>
      </c>
      <c r="F981" s="117" t="s">
        <v>163</v>
      </c>
      <c r="G981" s="117">
        <v>5</v>
      </c>
      <c r="H981" s="117">
        <v>0</v>
      </c>
      <c r="I981" s="118"/>
      <c r="J981" s="117">
        <v>0</v>
      </c>
      <c r="K981" s="117" t="s">
        <v>133</v>
      </c>
      <c r="L981" s="117" t="s">
        <v>133</v>
      </c>
      <c r="M981" s="117" t="s">
        <v>133</v>
      </c>
      <c r="N981" s="117" t="s">
        <v>133</v>
      </c>
    </row>
    <row r="982" spans="1:14" ht="15.75" customHeight="1">
      <c r="A982" s="114">
        <v>981</v>
      </c>
      <c r="B982" s="115" t="str">
        <f t="shared" si="3"/>
        <v>C981</v>
      </c>
      <c r="C982" s="116" t="s">
        <v>1874</v>
      </c>
      <c r="D982" s="116" t="s">
        <v>1922</v>
      </c>
      <c r="E982" s="116" t="s">
        <v>1923</v>
      </c>
      <c r="F982" s="117" t="s">
        <v>163</v>
      </c>
      <c r="G982" s="117">
        <v>5</v>
      </c>
      <c r="H982" s="117">
        <v>0</v>
      </c>
      <c r="I982" s="118"/>
      <c r="J982" s="117">
        <v>0</v>
      </c>
      <c r="K982" s="117" t="s">
        <v>133</v>
      </c>
      <c r="L982" s="117" t="s">
        <v>133</v>
      </c>
      <c r="M982" s="117" t="s">
        <v>133</v>
      </c>
      <c r="N982" s="117" t="s">
        <v>133</v>
      </c>
    </row>
    <row r="983" spans="1:14" ht="15.75" customHeight="1">
      <c r="A983" s="114">
        <v>982</v>
      </c>
      <c r="B983" s="115" t="str">
        <f t="shared" si="3"/>
        <v>C982</v>
      </c>
      <c r="C983" s="116" t="s">
        <v>1874</v>
      </c>
      <c r="D983" s="116" t="s">
        <v>1924</v>
      </c>
      <c r="E983" s="116" t="s">
        <v>1925</v>
      </c>
      <c r="F983" s="117" t="s">
        <v>163</v>
      </c>
      <c r="G983" s="117">
        <v>5</v>
      </c>
      <c r="H983" s="117">
        <v>0</v>
      </c>
      <c r="I983" s="118"/>
      <c r="J983" s="117">
        <v>0</v>
      </c>
      <c r="K983" s="117" t="s">
        <v>133</v>
      </c>
      <c r="L983" s="117" t="s">
        <v>133</v>
      </c>
      <c r="M983" s="117" t="s">
        <v>133</v>
      </c>
      <c r="N983" s="117" t="s">
        <v>133</v>
      </c>
    </row>
    <row r="984" spans="1:14" ht="15.75" customHeight="1">
      <c r="A984" s="114">
        <v>983</v>
      </c>
      <c r="B984" s="115" t="str">
        <f t="shared" si="3"/>
        <v>C983</v>
      </c>
      <c r="C984" s="116" t="s">
        <v>1874</v>
      </c>
      <c r="D984" s="116" t="s">
        <v>1926</v>
      </c>
      <c r="E984" s="116" t="s">
        <v>1927</v>
      </c>
      <c r="F984" s="117" t="s">
        <v>163</v>
      </c>
      <c r="G984" s="117">
        <v>6</v>
      </c>
      <c r="H984" s="117">
        <v>0</v>
      </c>
      <c r="I984" s="118"/>
      <c r="J984" s="117">
        <v>0</v>
      </c>
      <c r="K984" s="117" t="s">
        <v>133</v>
      </c>
      <c r="L984" s="117" t="s">
        <v>133</v>
      </c>
      <c r="M984" s="117" t="s">
        <v>133</v>
      </c>
      <c r="N984" s="117" t="s">
        <v>133</v>
      </c>
    </row>
    <row r="985" spans="1:14" ht="15.75" customHeight="1">
      <c r="A985" s="114">
        <v>984</v>
      </c>
      <c r="B985" s="115" t="str">
        <f t="shared" si="3"/>
        <v>C984</v>
      </c>
      <c r="C985" s="116" t="s">
        <v>1874</v>
      </c>
      <c r="D985" s="116" t="s">
        <v>1928</v>
      </c>
      <c r="E985" s="116" t="s">
        <v>1929</v>
      </c>
      <c r="F985" s="117" t="s">
        <v>163</v>
      </c>
      <c r="G985" s="117">
        <v>6</v>
      </c>
      <c r="H985" s="117">
        <v>0</v>
      </c>
      <c r="I985" s="118"/>
      <c r="J985" s="117">
        <v>0</v>
      </c>
      <c r="K985" s="117" t="s">
        <v>133</v>
      </c>
      <c r="L985" s="117" t="s">
        <v>133</v>
      </c>
      <c r="M985" s="117" t="s">
        <v>133</v>
      </c>
      <c r="N985" s="117" t="s">
        <v>133</v>
      </c>
    </row>
    <row r="986" spans="1:14" ht="15.75" customHeight="1">
      <c r="A986" s="114">
        <v>985</v>
      </c>
      <c r="B986" s="115" t="str">
        <f t="shared" si="3"/>
        <v>C985</v>
      </c>
      <c r="C986" s="116" t="s">
        <v>1874</v>
      </c>
      <c r="D986" s="116" t="s">
        <v>1930</v>
      </c>
      <c r="E986" s="116" t="s">
        <v>1931</v>
      </c>
      <c r="F986" s="117" t="s">
        <v>37</v>
      </c>
      <c r="G986" s="117">
        <v>10</v>
      </c>
      <c r="H986" s="117">
        <v>0</v>
      </c>
      <c r="I986" s="118"/>
      <c r="J986" s="117">
        <v>0</v>
      </c>
      <c r="K986" s="117" t="s">
        <v>133</v>
      </c>
      <c r="L986" s="117" t="s">
        <v>133</v>
      </c>
      <c r="M986" s="117" t="s">
        <v>133</v>
      </c>
      <c r="N986" s="117" t="s">
        <v>133</v>
      </c>
    </row>
    <row r="987" spans="1:14" ht="15.75" customHeight="1">
      <c r="A987" s="114">
        <v>986</v>
      </c>
      <c r="B987" s="115" t="str">
        <f t="shared" si="3"/>
        <v>C986</v>
      </c>
      <c r="C987" s="116" t="s">
        <v>1874</v>
      </c>
      <c r="D987" s="116" t="s">
        <v>1932</v>
      </c>
      <c r="E987" s="116" t="s">
        <v>1933</v>
      </c>
      <c r="F987" s="117" t="s">
        <v>163</v>
      </c>
      <c r="G987" s="117">
        <v>10</v>
      </c>
      <c r="H987" s="117">
        <v>0</v>
      </c>
      <c r="I987" s="118"/>
      <c r="J987" s="117">
        <v>0</v>
      </c>
      <c r="K987" s="117" t="s">
        <v>133</v>
      </c>
      <c r="L987" s="117" t="s">
        <v>133</v>
      </c>
      <c r="M987" s="117" t="s">
        <v>133</v>
      </c>
      <c r="N987" s="117" t="s">
        <v>133</v>
      </c>
    </row>
    <row r="988" spans="1:14" ht="15.75" customHeight="1">
      <c r="A988" s="114">
        <v>987</v>
      </c>
      <c r="B988" s="115" t="str">
        <f t="shared" si="3"/>
        <v>C987</v>
      </c>
      <c r="C988" s="116" t="s">
        <v>1874</v>
      </c>
      <c r="D988" s="116" t="s">
        <v>1934</v>
      </c>
      <c r="E988" s="116" t="s">
        <v>1935</v>
      </c>
      <c r="F988" s="117" t="s">
        <v>163</v>
      </c>
      <c r="G988" s="117">
        <v>10</v>
      </c>
      <c r="H988" s="117">
        <v>0</v>
      </c>
      <c r="I988" s="118"/>
      <c r="J988" s="117">
        <v>0</v>
      </c>
      <c r="K988" s="117" t="s">
        <v>133</v>
      </c>
      <c r="L988" s="117" t="s">
        <v>133</v>
      </c>
      <c r="M988" s="117" t="s">
        <v>133</v>
      </c>
      <c r="N988" s="117" t="s">
        <v>133</v>
      </c>
    </row>
    <row r="989" spans="1:14" ht="15.75" customHeight="1">
      <c r="A989" s="114">
        <v>988</v>
      </c>
      <c r="B989" s="115" t="str">
        <f t="shared" si="3"/>
        <v>C988</v>
      </c>
      <c r="C989" s="116" t="s">
        <v>1874</v>
      </c>
      <c r="D989" s="116" t="s">
        <v>1936</v>
      </c>
      <c r="E989" s="116" t="s">
        <v>1937</v>
      </c>
      <c r="F989" s="117" t="s">
        <v>1210</v>
      </c>
      <c r="G989" s="117">
        <v>10</v>
      </c>
      <c r="H989" s="117">
        <v>0</v>
      </c>
      <c r="I989" s="118"/>
      <c r="J989" s="117">
        <v>0</v>
      </c>
      <c r="K989" s="117" t="s">
        <v>133</v>
      </c>
      <c r="L989" s="117" t="s">
        <v>133</v>
      </c>
      <c r="M989" s="117" t="s">
        <v>133</v>
      </c>
      <c r="N989" s="117" t="s">
        <v>133</v>
      </c>
    </row>
    <row r="990" spans="1:14" ht="15.75" customHeight="1">
      <c r="A990" s="114">
        <v>989</v>
      </c>
      <c r="B990" s="115" t="str">
        <f t="shared" si="3"/>
        <v>C989</v>
      </c>
      <c r="C990" s="116" t="s">
        <v>1874</v>
      </c>
      <c r="D990" s="116" t="s">
        <v>1936</v>
      </c>
      <c r="E990" s="116" t="s">
        <v>1938</v>
      </c>
      <c r="F990" s="117" t="s">
        <v>1210</v>
      </c>
      <c r="G990" s="117">
        <v>10</v>
      </c>
      <c r="H990" s="117">
        <v>0</v>
      </c>
      <c r="I990" s="118"/>
      <c r="J990" s="117">
        <v>0</v>
      </c>
      <c r="K990" s="117" t="s">
        <v>133</v>
      </c>
      <c r="L990" s="117" t="s">
        <v>133</v>
      </c>
      <c r="M990" s="117" t="s">
        <v>133</v>
      </c>
      <c r="N990" s="117" t="s">
        <v>133</v>
      </c>
    </row>
    <row r="991" spans="1:14" ht="15.75" customHeight="1">
      <c r="A991" s="114">
        <v>990</v>
      </c>
      <c r="B991" s="115" t="str">
        <f t="shared" si="3"/>
        <v>C990</v>
      </c>
      <c r="C991" s="116" t="s">
        <v>1874</v>
      </c>
      <c r="D991" s="116" t="s">
        <v>1939</v>
      </c>
      <c r="E991" s="116" t="s">
        <v>1940</v>
      </c>
      <c r="F991" s="117" t="s">
        <v>1210</v>
      </c>
      <c r="G991" s="117">
        <v>10</v>
      </c>
      <c r="H991" s="117">
        <v>0</v>
      </c>
      <c r="I991" s="118"/>
      <c r="J991" s="117">
        <v>0</v>
      </c>
      <c r="K991" s="117" t="s">
        <v>133</v>
      </c>
      <c r="L991" s="117" t="s">
        <v>133</v>
      </c>
      <c r="M991" s="117" t="s">
        <v>133</v>
      </c>
      <c r="N991" s="117" t="s">
        <v>133</v>
      </c>
    </row>
    <row r="992" spans="1:14" ht="15.75" customHeight="1">
      <c r="A992" s="114">
        <v>991</v>
      </c>
      <c r="B992" s="115" t="str">
        <f t="shared" si="3"/>
        <v>C991</v>
      </c>
      <c r="C992" s="116" t="s">
        <v>1941</v>
      </c>
      <c r="D992" s="116" t="s">
        <v>1942</v>
      </c>
      <c r="E992" s="116" t="s">
        <v>1943</v>
      </c>
      <c r="F992" s="117" t="s">
        <v>163</v>
      </c>
      <c r="G992" s="117">
        <v>50</v>
      </c>
      <c r="H992" s="117">
        <v>1</v>
      </c>
      <c r="I992" s="117" t="s">
        <v>231</v>
      </c>
      <c r="J992" s="117">
        <v>0</v>
      </c>
      <c r="K992" s="117" t="s">
        <v>133</v>
      </c>
      <c r="L992" s="117" t="s">
        <v>133</v>
      </c>
      <c r="M992" s="117" t="s">
        <v>133</v>
      </c>
      <c r="N992" s="117" t="s">
        <v>133</v>
      </c>
    </row>
    <row r="993" spans="1:14" ht="15.75" customHeight="1">
      <c r="A993" s="114">
        <v>992</v>
      </c>
      <c r="B993" s="115" t="str">
        <f t="shared" si="3"/>
        <v>C992</v>
      </c>
      <c r="C993" s="116" t="s">
        <v>1941</v>
      </c>
      <c r="D993" s="116" t="s">
        <v>1944</v>
      </c>
      <c r="E993" s="116" t="s">
        <v>1945</v>
      </c>
      <c r="F993" s="117" t="s">
        <v>163</v>
      </c>
      <c r="G993" s="117">
        <v>150</v>
      </c>
      <c r="H993" s="117">
        <v>1</v>
      </c>
      <c r="I993" s="117" t="s">
        <v>231</v>
      </c>
      <c r="J993" s="117">
        <v>0</v>
      </c>
      <c r="K993" s="117" t="s">
        <v>133</v>
      </c>
      <c r="L993" s="117" t="s">
        <v>133</v>
      </c>
      <c r="M993" s="117" t="s">
        <v>133</v>
      </c>
      <c r="N993" s="117" t="s">
        <v>133</v>
      </c>
    </row>
    <row r="994" spans="1:14" ht="15.75" customHeight="1">
      <c r="A994" s="114">
        <v>993</v>
      </c>
      <c r="B994" s="115" t="str">
        <f t="shared" si="3"/>
        <v>C993</v>
      </c>
      <c r="C994" s="116" t="s">
        <v>1941</v>
      </c>
      <c r="D994" s="116" t="s">
        <v>1946</v>
      </c>
      <c r="E994" s="116" t="s">
        <v>1947</v>
      </c>
      <c r="F994" s="117" t="s">
        <v>163</v>
      </c>
      <c r="G994" s="117">
        <v>45</v>
      </c>
      <c r="H994" s="117">
        <v>0</v>
      </c>
      <c r="I994" s="118"/>
      <c r="J994" s="117">
        <v>0</v>
      </c>
      <c r="K994" s="117" t="s">
        <v>133</v>
      </c>
      <c r="L994" s="117" t="s">
        <v>133</v>
      </c>
      <c r="M994" s="117" t="s">
        <v>133</v>
      </c>
      <c r="N994" s="117" t="s">
        <v>133</v>
      </c>
    </row>
    <row r="995" spans="1:14" ht="15.75" customHeight="1">
      <c r="A995" s="114">
        <v>994</v>
      </c>
      <c r="B995" s="115" t="str">
        <f t="shared" si="3"/>
        <v>C994</v>
      </c>
      <c r="C995" s="116" t="s">
        <v>1941</v>
      </c>
      <c r="D995" s="116" t="s">
        <v>1948</v>
      </c>
      <c r="E995" s="116" t="s">
        <v>1949</v>
      </c>
      <c r="F995" s="117" t="s">
        <v>163</v>
      </c>
      <c r="G995" s="117">
        <v>50</v>
      </c>
      <c r="H995" s="117">
        <v>0</v>
      </c>
      <c r="I995" s="118"/>
      <c r="J995" s="117">
        <v>0</v>
      </c>
      <c r="K995" s="117" t="s">
        <v>133</v>
      </c>
      <c r="L995" s="117" t="s">
        <v>133</v>
      </c>
      <c r="M995" s="117" t="s">
        <v>133</v>
      </c>
      <c r="N995" s="117" t="s">
        <v>133</v>
      </c>
    </row>
    <row r="996" spans="1:14" ht="15.75" customHeight="1">
      <c r="A996" s="114">
        <v>995</v>
      </c>
      <c r="B996" s="115" t="str">
        <f t="shared" si="3"/>
        <v>C995</v>
      </c>
      <c r="C996" s="116" t="s">
        <v>1941</v>
      </c>
      <c r="D996" s="116" t="s">
        <v>1950</v>
      </c>
      <c r="E996" s="116" t="s">
        <v>1951</v>
      </c>
      <c r="F996" s="117" t="s">
        <v>163</v>
      </c>
      <c r="G996" s="117">
        <v>30</v>
      </c>
      <c r="H996" s="117">
        <v>0</v>
      </c>
      <c r="I996" s="118"/>
      <c r="J996" s="117">
        <v>0</v>
      </c>
      <c r="K996" s="117" t="s">
        <v>133</v>
      </c>
      <c r="L996" s="117" t="s">
        <v>133</v>
      </c>
      <c r="M996" s="117" t="s">
        <v>133</v>
      </c>
      <c r="N996" s="117" t="s">
        <v>133</v>
      </c>
    </row>
    <row r="997" spans="1:14" ht="15.75" customHeight="1">
      <c r="A997" s="114">
        <v>996</v>
      </c>
      <c r="B997" s="115" t="str">
        <f t="shared" si="3"/>
        <v>C996</v>
      </c>
      <c r="C997" s="116" t="s">
        <v>1941</v>
      </c>
      <c r="D997" s="116" t="s">
        <v>1952</v>
      </c>
      <c r="E997" s="116" t="s">
        <v>1953</v>
      </c>
      <c r="F997" s="117" t="s">
        <v>163</v>
      </c>
      <c r="G997" s="117">
        <v>80</v>
      </c>
      <c r="H997" s="117">
        <v>1</v>
      </c>
      <c r="I997" s="117" t="s">
        <v>231</v>
      </c>
      <c r="J997" s="117">
        <v>0</v>
      </c>
      <c r="K997" s="117" t="s">
        <v>133</v>
      </c>
      <c r="L997" s="117" t="s">
        <v>133</v>
      </c>
      <c r="M997" s="117" t="s">
        <v>133</v>
      </c>
      <c r="N997" s="117" t="s">
        <v>133</v>
      </c>
    </row>
    <row r="998" spans="1:14" ht="15.75" customHeight="1">
      <c r="A998" s="114">
        <v>997</v>
      </c>
      <c r="B998" s="115" t="str">
        <f t="shared" si="3"/>
        <v>C997</v>
      </c>
      <c r="C998" s="116" t="s">
        <v>1941</v>
      </c>
      <c r="D998" s="116" t="s">
        <v>1954</v>
      </c>
      <c r="E998" s="116" t="s">
        <v>1955</v>
      </c>
      <c r="F998" s="117" t="s">
        <v>163</v>
      </c>
      <c r="G998" s="117">
        <v>20</v>
      </c>
      <c r="H998" s="117">
        <v>0</v>
      </c>
      <c r="I998" s="118"/>
      <c r="J998" s="117">
        <v>0</v>
      </c>
      <c r="K998" s="117" t="s">
        <v>133</v>
      </c>
      <c r="L998" s="117" t="s">
        <v>133</v>
      </c>
      <c r="M998" s="117" t="s">
        <v>133</v>
      </c>
      <c r="N998" s="117" t="s">
        <v>133</v>
      </c>
    </row>
    <row r="999" spans="1:14" ht="15.75" customHeight="1">
      <c r="A999" s="114">
        <v>998</v>
      </c>
      <c r="B999" s="115" t="str">
        <f t="shared" si="3"/>
        <v>C998</v>
      </c>
      <c r="C999" s="116" t="s">
        <v>1941</v>
      </c>
      <c r="D999" s="116" t="s">
        <v>1954</v>
      </c>
      <c r="E999" s="116" t="s">
        <v>1956</v>
      </c>
      <c r="F999" s="117" t="s">
        <v>163</v>
      </c>
      <c r="G999" s="117">
        <v>30</v>
      </c>
      <c r="H999" s="117">
        <v>1</v>
      </c>
      <c r="I999" s="117" t="s">
        <v>231</v>
      </c>
      <c r="J999" s="117">
        <v>0</v>
      </c>
      <c r="K999" s="117" t="s">
        <v>133</v>
      </c>
      <c r="L999" s="117" t="s">
        <v>133</v>
      </c>
      <c r="M999" s="117" t="s">
        <v>133</v>
      </c>
      <c r="N999" s="117" t="s">
        <v>133</v>
      </c>
    </row>
    <row r="1000" spans="1:14" ht="15.75" customHeight="1">
      <c r="A1000" s="114">
        <v>999</v>
      </c>
      <c r="B1000" s="115" t="str">
        <f t="shared" si="3"/>
        <v>C999</v>
      </c>
      <c r="C1000" s="116" t="s">
        <v>1941</v>
      </c>
      <c r="D1000" s="116" t="s">
        <v>1957</v>
      </c>
      <c r="E1000" s="116" t="s">
        <v>1958</v>
      </c>
      <c r="F1000" s="117" t="s">
        <v>163</v>
      </c>
      <c r="G1000" s="117">
        <v>20</v>
      </c>
      <c r="H1000" s="117">
        <v>0</v>
      </c>
      <c r="I1000" s="118"/>
      <c r="J1000" s="117">
        <v>0</v>
      </c>
      <c r="K1000" s="117" t="s">
        <v>133</v>
      </c>
      <c r="L1000" s="117" t="s">
        <v>133</v>
      </c>
      <c r="M1000" s="117" t="s">
        <v>133</v>
      </c>
      <c r="N1000" s="117" t="s">
        <v>133</v>
      </c>
    </row>
    <row r="1001" spans="1:14" ht="15.75" customHeight="1">
      <c r="A1001" s="114">
        <v>1000</v>
      </c>
      <c r="B1001" s="115" t="str">
        <f t="shared" si="3"/>
        <v>C1000</v>
      </c>
      <c r="C1001" s="116" t="s">
        <v>1941</v>
      </c>
      <c r="D1001" s="116" t="s">
        <v>1957</v>
      </c>
      <c r="E1001" s="116" t="s">
        <v>1959</v>
      </c>
      <c r="F1001" s="117" t="s">
        <v>163</v>
      </c>
      <c r="G1001" s="117">
        <v>30</v>
      </c>
      <c r="H1001" s="117">
        <v>0</v>
      </c>
      <c r="I1001" s="118"/>
      <c r="J1001" s="117">
        <v>0</v>
      </c>
      <c r="K1001" s="117" t="s">
        <v>133</v>
      </c>
      <c r="L1001" s="117" t="s">
        <v>133</v>
      </c>
      <c r="M1001" s="117" t="s">
        <v>133</v>
      </c>
      <c r="N1001" s="117" t="s">
        <v>133</v>
      </c>
    </row>
    <row r="1002" spans="1:14" ht="15.75" customHeight="1">
      <c r="A1002" s="114">
        <v>1001</v>
      </c>
      <c r="B1002" s="115" t="str">
        <f t="shared" si="3"/>
        <v>C1001</v>
      </c>
      <c r="C1002" s="116" t="s">
        <v>1941</v>
      </c>
      <c r="D1002" s="116" t="s">
        <v>1960</v>
      </c>
      <c r="E1002" s="116" t="s">
        <v>1961</v>
      </c>
      <c r="F1002" s="117" t="s">
        <v>163</v>
      </c>
      <c r="G1002" s="117">
        <v>20</v>
      </c>
      <c r="H1002" s="117">
        <v>0</v>
      </c>
      <c r="I1002" s="118"/>
      <c r="J1002" s="117">
        <v>0</v>
      </c>
      <c r="K1002" s="117" t="s">
        <v>133</v>
      </c>
      <c r="L1002" s="117" t="s">
        <v>133</v>
      </c>
      <c r="M1002" s="117" t="s">
        <v>133</v>
      </c>
      <c r="N1002" s="117" t="s">
        <v>133</v>
      </c>
    </row>
    <row r="1003" spans="1:14" ht="15.75" customHeight="1">
      <c r="A1003" s="114">
        <v>1002</v>
      </c>
      <c r="B1003" s="115" t="str">
        <f t="shared" si="3"/>
        <v>C1002</v>
      </c>
      <c r="C1003" s="116" t="s">
        <v>1941</v>
      </c>
      <c r="D1003" s="116" t="s">
        <v>1962</v>
      </c>
      <c r="E1003" s="116" t="s">
        <v>1963</v>
      </c>
      <c r="F1003" s="117" t="s">
        <v>163</v>
      </c>
      <c r="G1003" s="117">
        <v>30</v>
      </c>
      <c r="H1003" s="117">
        <v>0</v>
      </c>
      <c r="I1003" s="118"/>
      <c r="J1003" s="117">
        <v>0</v>
      </c>
      <c r="K1003" s="117" t="s">
        <v>133</v>
      </c>
      <c r="L1003" s="117" t="s">
        <v>133</v>
      </c>
      <c r="M1003" s="117" t="s">
        <v>133</v>
      </c>
      <c r="N1003" s="117" t="s">
        <v>133</v>
      </c>
    </row>
    <row r="1004" spans="1:14" ht="15.75" customHeight="1">
      <c r="A1004" s="114">
        <v>1003</v>
      </c>
      <c r="B1004" s="115" t="str">
        <f t="shared" si="3"/>
        <v>C1003</v>
      </c>
      <c r="C1004" s="116" t="s">
        <v>1941</v>
      </c>
      <c r="D1004" s="116" t="s">
        <v>1964</v>
      </c>
      <c r="E1004" s="116" t="s">
        <v>1965</v>
      </c>
      <c r="F1004" s="117" t="s">
        <v>163</v>
      </c>
      <c r="G1004" s="117">
        <v>20</v>
      </c>
      <c r="H1004" s="117">
        <v>0</v>
      </c>
      <c r="I1004" s="118"/>
      <c r="J1004" s="117">
        <v>0</v>
      </c>
      <c r="K1004" s="117" t="s">
        <v>133</v>
      </c>
      <c r="L1004" s="117" t="s">
        <v>133</v>
      </c>
      <c r="M1004" s="117" t="s">
        <v>133</v>
      </c>
      <c r="N1004" s="117" t="s">
        <v>133</v>
      </c>
    </row>
    <row r="1005" spans="1:14" ht="15.75" customHeight="1">
      <c r="A1005" s="114">
        <v>1004</v>
      </c>
      <c r="B1005" s="115" t="str">
        <f t="shared" si="3"/>
        <v>C1004</v>
      </c>
      <c r="C1005" s="116" t="s">
        <v>1941</v>
      </c>
      <c r="D1005" s="116" t="s">
        <v>1966</v>
      </c>
      <c r="E1005" s="116" t="s">
        <v>1967</v>
      </c>
      <c r="F1005" s="117" t="s">
        <v>37</v>
      </c>
      <c r="G1005" s="117">
        <v>10</v>
      </c>
      <c r="H1005" s="117">
        <v>0</v>
      </c>
      <c r="I1005" s="118"/>
      <c r="J1005" s="117">
        <v>0</v>
      </c>
      <c r="K1005" s="117" t="s">
        <v>133</v>
      </c>
      <c r="L1005" s="117" t="s">
        <v>133</v>
      </c>
      <c r="M1005" s="117" t="s">
        <v>133</v>
      </c>
      <c r="N1005" s="117" t="s">
        <v>133</v>
      </c>
    </row>
    <row r="1006" spans="1:14" ht="15.75" customHeight="1">
      <c r="A1006" s="114">
        <v>1005</v>
      </c>
      <c r="B1006" s="115" t="str">
        <f t="shared" si="3"/>
        <v>C1005</v>
      </c>
      <c r="C1006" s="116" t="s">
        <v>1941</v>
      </c>
      <c r="D1006" s="116" t="s">
        <v>1968</v>
      </c>
      <c r="E1006" s="116" t="s">
        <v>1969</v>
      </c>
      <c r="F1006" s="117" t="s">
        <v>37</v>
      </c>
      <c r="G1006" s="117">
        <v>15</v>
      </c>
      <c r="H1006" s="117">
        <v>0</v>
      </c>
      <c r="I1006" s="118"/>
      <c r="J1006" s="117">
        <v>0</v>
      </c>
      <c r="K1006" s="117" t="s">
        <v>133</v>
      </c>
      <c r="L1006" s="117" t="s">
        <v>133</v>
      </c>
      <c r="M1006" s="117" t="s">
        <v>133</v>
      </c>
      <c r="N1006" s="117" t="s">
        <v>133</v>
      </c>
    </row>
    <row r="1007" spans="1:14" ht="15.75" customHeight="1">
      <c r="A1007" s="114">
        <v>1006</v>
      </c>
      <c r="B1007" s="115" t="str">
        <f t="shared" si="3"/>
        <v>C1006</v>
      </c>
      <c r="C1007" s="116" t="s">
        <v>1941</v>
      </c>
      <c r="D1007" s="116" t="s">
        <v>1970</v>
      </c>
      <c r="E1007" s="116" t="s">
        <v>1971</v>
      </c>
      <c r="F1007" s="117" t="s">
        <v>37</v>
      </c>
      <c r="G1007" s="117">
        <v>30</v>
      </c>
      <c r="H1007" s="117">
        <v>0</v>
      </c>
      <c r="I1007" s="118"/>
      <c r="J1007" s="117">
        <v>0</v>
      </c>
      <c r="K1007" s="117" t="s">
        <v>133</v>
      </c>
      <c r="L1007" s="117" t="s">
        <v>133</v>
      </c>
      <c r="M1007" s="117" t="s">
        <v>133</v>
      </c>
      <c r="N1007" s="117" t="s">
        <v>133</v>
      </c>
    </row>
    <row r="1008" spans="1:14" ht="15.75" customHeight="1">
      <c r="A1008" s="114">
        <v>1007</v>
      </c>
      <c r="B1008" s="115" t="str">
        <f t="shared" si="3"/>
        <v>C1007</v>
      </c>
      <c r="C1008" s="116" t="s">
        <v>1941</v>
      </c>
      <c r="D1008" s="116" t="s">
        <v>1972</v>
      </c>
      <c r="E1008" s="116" t="s">
        <v>1973</v>
      </c>
      <c r="F1008" s="117" t="s">
        <v>37</v>
      </c>
      <c r="G1008" s="117">
        <v>200</v>
      </c>
      <c r="H1008" s="117">
        <v>0</v>
      </c>
      <c r="I1008" s="118"/>
      <c r="J1008" s="117">
        <v>0</v>
      </c>
      <c r="K1008" s="117" t="s">
        <v>133</v>
      </c>
      <c r="L1008" s="117" t="s">
        <v>133</v>
      </c>
      <c r="M1008" s="117" t="s">
        <v>133</v>
      </c>
      <c r="N1008" s="117" t="s">
        <v>133</v>
      </c>
    </row>
    <row r="1009" spans="1:14" ht="15.75" customHeight="1">
      <c r="A1009" s="114">
        <v>1008</v>
      </c>
      <c r="B1009" s="115" t="str">
        <f t="shared" si="3"/>
        <v>C1008</v>
      </c>
      <c r="C1009" s="116" t="s">
        <v>1941</v>
      </c>
      <c r="D1009" s="116" t="s">
        <v>1972</v>
      </c>
      <c r="E1009" s="116" t="s">
        <v>1974</v>
      </c>
      <c r="F1009" s="117" t="s">
        <v>37</v>
      </c>
      <c r="G1009" s="117">
        <v>200</v>
      </c>
      <c r="H1009" s="117">
        <v>0</v>
      </c>
      <c r="I1009" s="118"/>
      <c r="J1009" s="117">
        <v>0</v>
      </c>
      <c r="K1009" s="117" t="s">
        <v>133</v>
      </c>
      <c r="L1009" s="117" t="s">
        <v>133</v>
      </c>
      <c r="M1009" s="117" t="s">
        <v>133</v>
      </c>
      <c r="N1009" s="117" t="s">
        <v>133</v>
      </c>
    </row>
    <row r="1010" spans="1:14" ht="15.75" customHeight="1">
      <c r="A1010" s="114">
        <v>1009</v>
      </c>
      <c r="B1010" s="115" t="str">
        <f t="shared" si="3"/>
        <v>C1009</v>
      </c>
      <c r="C1010" s="116" t="s">
        <v>1941</v>
      </c>
      <c r="D1010" s="116" t="s">
        <v>1975</v>
      </c>
      <c r="E1010" s="116" t="s">
        <v>1976</v>
      </c>
      <c r="F1010" s="117" t="s">
        <v>1977</v>
      </c>
      <c r="G1010" s="117">
        <v>100</v>
      </c>
      <c r="H1010" s="117">
        <v>0</v>
      </c>
      <c r="I1010" s="118"/>
      <c r="J1010" s="117">
        <v>0</v>
      </c>
      <c r="K1010" s="117" t="s">
        <v>133</v>
      </c>
      <c r="L1010" s="117" t="s">
        <v>133</v>
      </c>
      <c r="M1010" s="117" t="s">
        <v>133</v>
      </c>
      <c r="N1010" s="117" t="s">
        <v>133</v>
      </c>
    </row>
    <row r="1011" spans="1:14" ht="15.75" customHeight="1">
      <c r="A1011" s="114">
        <v>1010</v>
      </c>
      <c r="B1011" s="115" t="str">
        <f t="shared" si="3"/>
        <v>C1010</v>
      </c>
      <c r="C1011" s="116" t="s">
        <v>1941</v>
      </c>
      <c r="D1011" s="116" t="s">
        <v>1978</v>
      </c>
      <c r="E1011" s="116" t="s">
        <v>1979</v>
      </c>
      <c r="F1011" s="117" t="s">
        <v>37</v>
      </c>
      <c r="G1011" s="117">
        <v>100</v>
      </c>
      <c r="H1011" s="117">
        <v>0</v>
      </c>
      <c r="I1011" s="118"/>
      <c r="J1011" s="117">
        <v>0</v>
      </c>
      <c r="K1011" s="117" t="s">
        <v>133</v>
      </c>
      <c r="L1011" s="117" t="s">
        <v>133</v>
      </c>
      <c r="M1011" s="117" t="s">
        <v>133</v>
      </c>
      <c r="N1011" s="117" t="s">
        <v>133</v>
      </c>
    </row>
    <row r="1012" spans="1:14" ht="15.75" customHeight="1">
      <c r="A1012" s="114">
        <v>1011</v>
      </c>
      <c r="B1012" s="115" t="str">
        <f t="shared" si="3"/>
        <v>C1011</v>
      </c>
      <c r="C1012" s="116" t="s">
        <v>1941</v>
      </c>
      <c r="D1012" s="116" t="s">
        <v>1980</v>
      </c>
      <c r="E1012" s="116" t="s">
        <v>1981</v>
      </c>
      <c r="F1012" s="117" t="s">
        <v>825</v>
      </c>
      <c r="G1012" s="117">
        <v>100</v>
      </c>
      <c r="H1012" s="117">
        <v>0</v>
      </c>
      <c r="I1012" s="118"/>
      <c r="J1012" s="117">
        <v>0</v>
      </c>
      <c r="K1012" s="117" t="s">
        <v>133</v>
      </c>
      <c r="L1012" s="117" t="s">
        <v>133</v>
      </c>
      <c r="M1012" s="117" t="s">
        <v>133</v>
      </c>
      <c r="N1012" s="117" t="s">
        <v>133</v>
      </c>
    </row>
    <row r="1013" spans="1:14" ht="15.75" customHeight="1">
      <c r="A1013" s="114">
        <v>1012</v>
      </c>
      <c r="B1013" s="115" t="str">
        <f t="shared" si="3"/>
        <v>C1012</v>
      </c>
      <c r="C1013" s="116" t="s">
        <v>1941</v>
      </c>
      <c r="D1013" s="116" t="s">
        <v>1982</v>
      </c>
      <c r="E1013" s="116" t="s">
        <v>1983</v>
      </c>
      <c r="F1013" s="117" t="s">
        <v>825</v>
      </c>
      <c r="G1013" s="117">
        <v>50</v>
      </c>
      <c r="H1013" s="117">
        <v>0</v>
      </c>
      <c r="I1013" s="118"/>
      <c r="J1013" s="117">
        <v>0</v>
      </c>
      <c r="K1013" s="117" t="s">
        <v>133</v>
      </c>
      <c r="L1013" s="117" t="s">
        <v>133</v>
      </c>
      <c r="M1013" s="117" t="s">
        <v>133</v>
      </c>
      <c r="N1013" s="117" t="s">
        <v>133</v>
      </c>
    </row>
    <row r="1014" spans="1:14" ht="15.75" customHeight="1">
      <c r="A1014" s="114">
        <v>1013</v>
      </c>
      <c r="B1014" s="115" t="str">
        <f t="shared" si="3"/>
        <v>C1013</v>
      </c>
      <c r="C1014" s="116" t="s">
        <v>1984</v>
      </c>
      <c r="D1014" s="116" t="s">
        <v>1985</v>
      </c>
      <c r="E1014" s="116" t="s">
        <v>1986</v>
      </c>
      <c r="F1014" s="117" t="s">
        <v>163</v>
      </c>
      <c r="G1014" s="117">
        <v>30</v>
      </c>
      <c r="H1014" s="117">
        <v>0</v>
      </c>
      <c r="I1014" s="118"/>
      <c r="J1014" s="117">
        <v>0</v>
      </c>
      <c r="K1014" s="117" t="s">
        <v>133</v>
      </c>
      <c r="L1014" s="117" t="s">
        <v>133</v>
      </c>
      <c r="M1014" s="117" t="s">
        <v>133</v>
      </c>
      <c r="N1014" s="117" t="s">
        <v>133</v>
      </c>
    </row>
    <row r="1015" spans="1:14" ht="15.75" customHeight="1">
      <c r="A1015" s="114">
        <v>1014</v>
      </c>
      <c r="B1015" s="115" t="str">
        <f t="shared" si="3"/>
        <v>C1014</v>
      </c>
      <c r="C1015" s="116" t="s">
        <v>1984</v>
      </c>
      <c r="D1015" s="116" t="s">
        <v>1987</v>
      </c>
      <c r="E1015" s="116" t="s">
        <v>1988</v>
      </c>
      <c r="F1015" s="117" t="s">
        <v>163</v>
      </c>
      <c r="G1015" s="117">
        <v>20</v>
      </c>
      <c r="H1015" s="117">
        <v>0</v>
      </c>
      <c r="I1015" s="118"/>
      <c r="J1015" s="117">
        <v>0</v>
      </c>
      <c r="K1015" s="117" t="s">
        <v>133</v>
      </c>
      <c r="L1015" s="117" t="s">
        <v>133</v>
      </c>
      <c r="M1015" s="117" t="s">
        <v>133</v>
      </c>
      <c r="N1015" s="117" t="s">
        <v>133</v>
      </c>
    </row>
    <row r="1016" spans="1:14" ht="15.75" customHeight="1">
      <c r="A1016" s="114">
        <v>1015</v>
      </c>
      <c r="B1016" s="115" t="str">
        <f t="shared" si="3"/>
        <v>C1015</v>
      </c>
      <c r="C1016" s="116" t="s">
        <v>1984</v>
      </c>
      <c r="D1016" s="116" t="s">
        <v>1985</v>
      </c>
      <c r="E1016" s="116" t="s">
        <v>1989</v>
      </c>
      <c r="F1016" s="117" t="s">
        <v>163</v>
      </c>
      <c r="G1016" s="117">
        <v>10</v>
      </c>
      <c r="H1016" s="117">
        <v>0</v>
      </c>
      <c r="I1016" s="118"/>
      <c r="J1016" s="117">
        <v>0</v>
      </c>
      <c r="K1016" s="117" t="s">
        <v>133</v>
      </c>
      <c r="L1016" s="117" t="s">
        <v>133</v>
      </c>
      <c r="M1016" s="117" t="s">
        <v>133</v>
      </c>
      <c r="N1016" s="117" t="s">
        <v>133</v>
      </c>
    </row>
    <row r="1017" spans="1:14" ht="15.75" customHeight="1">
      <c r="A1017" s="114">
        <v>1016</v>
      </c>
      <c r="B1017" s="115" t="str">
        <f t="shared" si="3"/>
        <v>C1016</v>
      </c>
      <c r="C1017" s="116" t="s">
        <v>1984</v>
      </c>
      <c r="D1017" s="116" t="s">
        <v>1985</v>
      </c>
      <c r="E1017" s="116" t="s">
        <v>1990</v>
      </c>
      <c r="F1017" s="117" t="s">
        <v>163</v>
      </c>
      <c r="G1017" s="117">
        <v>10</v>
      </c>
      <c r="H1017" s="117">
        <v>0</v>
      </c>
      <c r="I1017" s="118"/>
      <c r="J1017" s="117">
        <v>0</v>
      </c>
      <c r="K1017" s="117" t="s">
        <v>133</v>
      </c>
      <c r="L1017" s="117" t="s">
        <v>133</v>
      </c>
      <c r="M1017" s="117" t="s">
        <v>133</v>
      </c>
      <c r="N1017" s="117" t="s">
        <v>133</v>
      </c>
    </row>
    <row r="1018" spans="1:14" ht="15.75" customHeight="1">
      <c r="A1018" s="114">
        <v>1017</v>
      </c>
      <c r="B1018" s="115" t="str">
        <f t="shared" si="3"/>
        <v>C1017</v>
      </c>
      <c r="C1018" s="116" t="s">
        <v>1984</v>
      </c>
      <c r="D1018" s="116" t="s">
        <v>1991</v>
      </c>
      <c r="E1018" s="116" t="s">
        <v>1992</v>
      </c>
      <c r="F1018" s="117" t="s">
        <v>163</v>
      </c>
      <c r="G1018" s="117">
        <v>10</v>
      </c>
      <c r="H1018" s="117">
        <v>0</v>
      </c>
      <c r="I1018" s="118"/>
      <c r="J1018" s="117">
        <v>0</v>
      </c>
      <c r="K1018" s="117" t="s">
        <v>133</v>
      </c>
      <c r="L1018" s="117" t="s">
        <v>133</v>
      </c>
      <c r="M1018" s="117" t="s">
        <v>133</v>
      </c>
      <c r="N1018" s="117" t="s">
        <v>133</v>
      </c>
    </row>
    <row r="1019" spans="1:14" ht="15.75" customHeight="1">
      <c r="A1019" s="114">
        <v>1018</v>
      </c>
      <c r="B1019" s="115" t="str">
        <f t="shared" si="3"/>
        <v>C1018</v>
      </c>
      <c r="C1019" s="116" t="s">
        <v>1984</v>
      </c>
      <c r="D1019" s="116" t="s">
        <v>1993</v>
      </c>
      <c r="E1019" s="116" t="s">
        <v>1994</v>
      </c>
      <c r="F1019" s="117" t="s">
        <v>163</v>
      </c>
      <c r="G1019" s="117">
        <v>10</v>
      </c>
      <c r="H1019" s="117">
        <v>0</v>
      </c>
      <c r="I1019" s="118"/>
      <c r="J1019" s="117">
        <v>0</v>
      </c>
      <c r="K1019" s="117" t="s">
        <v>133</v>
      </c>
      <c r="L1019" s="117" t="s">
        <v>133</v>
      </c>
      <c r="M1019" s="117" t="s">
        <v>133</v>
      </c>
      <c r="N1019" s="117" t="s">
        <v>133</v>
      </c>
    </row>
    <row r="1020" spans="1:14" ht="15.75" customHeight="1">
      <c r="A1020" s="114">
        <v>1019</v>
      </c>
      <c r="B1020" s="115" t="str">
        <f t="shared" si="3"/>
        <v>C1019</v>
      </c>
      <c r="C1020" s="118" t="s">
        <v>1984</v>
      </c>
      <c r="D1020" s="118" t="s">
        <v>1995</v>
      </c>
      <c r="E1020" s="116" t="s">
        <v>1996</v>
      </c>
      <c r="F1020" s="117" t="s">
        <v>163</v>
      </c>
      <c r="G1020" s="117">
        <v>30</v>
      </c>
      <c r="H1020" s="117">
        <v>0</v>
      </c>
      <c r="I1020" s="118"/>
      <c r="J1020" s="117">
        <v>0</v>
      </c>
      <c r="K1020" s="117" t="s">
        <v>133</v>
      </c>
      <c r="L1020" s="117" t="s">
        <v>133</v>
      </c>
      <c r="M1020" s="117" t="s">
        <v>133</v>
      </c>
      <c r="N1020" s="117" t="s">
        <v>133</v>
      </c>
    </row>
    <row r="1021" spans="1:14" ht="15.75" customHeight="1">
      <c r="A1021" s="114">
        <v>1020</v>
      </c>
      <c r="B1021" s="115" t="str">
        <f t="shared" si="3"/>
        <v>C1020</v>
      </c>
      <c r="C1021" s="116" t="s">
        <v>1984</v>
      </c>
      <c r="D1021" s="116" t="s">
        <v>1997</v>
      </c>
      <c r="E1021" s="116" t="s">
        <v>1998</v>
      </c>
      <c r="F1021" s="117" t="s">
        <v>37</v>
      </c>
      <c r="G1021" s="117">
        <v>20</v>
      </c>
      <c r="H1021" s="117">
        <v>0</v>
      </c>
      <c r="I1021" s="118"/>
      <c r="J1021" s="117">
        <v>0</v>
      </c>
      <c r="K1021" s="117" t="s">
        <v>133</v>
      </c>
      <c r="L1021" s="117" t="s">
        <v>133</v>
      </c>
      <c r="M1021" s="117" t="s">
        <v>133</v>
      </c>
      <c r="N1021" s="117" t="s">
        <v>133</v>
      </c>
    </row>
    <row r="1022" spans="1:14" ht="15.75" customHeight="1">
      <c r="A1022" s="114">
        <v>1021</v>
      </c>
      <c r="B1022" s="115" t="str">
        <f t="shared" ref="B1022:B1170" si="4">"C"&amp;A1022</f>
        <v>C1021</v>
      </c>
      <c r="C1022" s="116" t="s">
        <v>1984</v>
      </c>
      <c r="D1022" s="116" t="s">
        <v>1999</v>
      </c>
      <c r="E1022" s="116" t="s">
        <v>2000</v>
      </c>
      <c r="F1022" s="117" t="s">
        <v>37</v>
      </c>
      <c r="G1022" s="117">
        <v>10</v>
      </c>
      <c r="H1022" s="117">
        <v>0</v>
      </c>
      <c r="I1022" s="118"/>
      <c r="J1022" s="117">
        <v>0</v>
      </c>
      <c r="K1022" s="117" t="s">
        <v>133</v>
      </c>
      <c r="L1022" s="117" t="s">
        <v>133</v>
      </c>
      <c r="M1022" s="117" t="s">
        <v>133</v>
      </c>
      <c r="N1022" s="117" t="s">
        <v>133</v>
      </c>
    </row>
    <row r="1023" spans="1:14" ht="15.75" customHeight="1">
      <c r="A1023" s="114">
        <v>1022</v>
      </c>
      <c r="B1023" s="115" t="str">
        <f t="shared" si="4"/>
        <v>C1022</v>
      </c>
      <c r="C1023" s="116" t="s">
        <v>1984</v>
      </c>
      <c r="D1023" s="116" t="s">
        <v>2001</v>
      </c>
      <c r="E1023" s="116" t="s">
        <v>2002</v>
      </c>
      <c r="F1023" s="117" t="s">
        <v>37</v>
      </c>
      <c r="G1023" s="117">
        <v>50</v>
      </c>
      <c r="H1023" s="117">
        <v>0</v>
      </c>
      <c r="I1023" s="118"/>
      <c r="J1023" s="117">
        <v>0</v>
      </c>
      <c r="K1023" s="117" t="s">
        <v>133</v>
      </c>
      <c r="L1023" s="117" t="s">
        <v>133</v>
      </c>
      <c r="M1023" s="117" t="s">
        <v>133</v>
      </c>
      <c r="N1023" s="117" t="s">
        <v>133</v>
      </c>
    </row>
    <row r="1024" spans="1:14" ht="15.75" customHeight="1">
      <c r="A1024" s="114">
        <v>1023</v>
      </c>
      <c r="B1024" s="115" t="str">
        <f t="shared" si="4"/>
        <v>C1023</v>
      </c>
      <c r="C1024" s="116" t="s">
        <v>1984</v>
      </c>
      <c r="D1024" s="116" t="s">
        <v>2003</v>
      </c>
      <c r="E1024" s="116" t="s">
        <v>2004</v>
      </c>
      <c r="F1024" s="117" t="s">
        <v>37</v>
      </c>
      <c r="G1024" s="117">
        <v>20</v>
      </c>
      <c r="H1024" s="117">
        <v>0</v>
      </c>
      <c r="I1024" s="118"/>
      <c r="J1024" s="117">
        <v>0</v>
      </c>
      <c r="K1024" s="117" t="s">
        <v>133</v>
      </c>
      <c r="L1024" s="117" t="s">
        <v>133</v>
      </c>
      <c r="M1024" s="117" t="s">
        <v>133</v>
      </c>
      <c r="N1024" s="117" t="s">
        <v>133</v>
      </c>
    </row>
    <row r="1025" spans="1:14" ht="15.75" customHeight="1">
      <c r="A1025" s="114">
        <v>1024</v>
      </c>
      <c r="B1025" s="115" t="str">
        <f t="shared" si="4"/>
        <v>C1024</v>
      </c>
      <c r="C1025" s="116" t="s">
        <v>1984</v>
      </c>
      <c r="D1025" s="116" t="s">
        <v>2005</v>
      </c>
      <c r="E1025" s="116" t="s">
        <v>2006</v>
      </c>
      <c r="F1025" s="117" t="s">
        <v>37</v>
      </c>
      <c r="G1025" s="117">
        <v>20</v>
      </c>
      <c r="H1025" s="117">
        <v>0</v>
      </c>
      <c r="I1025" s="118"/>
      <c r="J1025" s="117">
        <v>0</v>
      </c>
      <c r="K1025" s="117" t="s">
        <v>133</v>
      </c>
      <c r="L1025" s="117" t="s">
        <v>133</v>
      </c>
      <c r="M1025" s="117" t="s">
        <v>133</v>
      </c>
      <c r="N1025" s="117" t="s">
        <v>133</v>
      </c>
    </row>
    <row r="1026" spans="1:14" ht="15.75" customHeight="1">
      <c r="A1026" s="114">
        <v>1025</v>
      </c>
      <c r="B1026" s="115" t="str">
        <f t="shared" si="4"/>
        <v>C1025</v>
      </c>
      <c r="C1026" s="116" t="s">
        <v>1984</v>
      </c>
      <c r="D1026" s="116" t="s">
        <v>2007</v>
      </c>
      <c r="E1026" s="116" t="s">
        <v>2008</v>
      </c>
      <c r="F1026" s="117" t="s">
        <v>37</v>
      </c>
      <c r="G1026" s="117">
        <v>20</v>
      </c>
      <c r="H1026" s="117">
        <v>0</v>
      </c>
      <c r="I1026" s="118"/>
      <c r="J1026" s="117">
        <v>0</v>
      </c>
      <c r="K1026" s="117" t="s">
        <v>133</v>
      </c>
      <c r="L1026" s="117" t="s">
        <v>133</v>
      </c>
      <c r="M1026" s="117" t="s">
        <v>133</v>
      </c>
      <c r="N1026" s="117" t="s">
        <v>133</v>
      </c>
    </row>
    <row r="1027" spans="1:14" ht="15.75" customHeight="1">
      <c r="A1027" s="114">
        <v>1026</v>
      </c>
      <c r="B1027" s="115" t="str">
        <f t="shared" si="4"/>
        <v>C1026</v>
      </c>
      <c r="C1027" s="116" t="s">
        <v>1984</v>
      </c>
      <c r="D1027" s="116" t="s">
        <v>2009</v>
      </c>
      <c r="E1027" s="116" t="s">
        <v>2010</v>
      </c>
      <c r="F1027" s="117" t="s">
        <v>716</v>
      </c>
      <c r="G1027" s="117">
        <v>10</v>
      </c>
      <c r="H1027" s="117">
        <v>0</v>
      </c>
      <c r="I1027" s="118"/>
      <c r="J1027" s="117">
        <v>0</v>
      </c>
      <c r="K1027" s="117" t="s">
        <v>133</v>
      </c>
      <c r="L1027" s="117" t="s">
        <v>133</v>
      </c>
      <c r="M1027" s="117" t="s">
        <v>133</v>
      </c>
      <c r="N1027" s="117" t="s">
        <v>133</v>
      </c>
    </row>
    <row r="1028" spans="1:14" ht="15.75" customHeight="1">
      <c r="A1028" s="114">
        <v>1027</v>
      </c>
      <c r="B1028" s="115" t="str">
        <f t="shared" si="4"/>
        <v>C1027</v>
      </c>
      <c r="C1028" s="116" t="s">
        <v>1984</v>
      </c>
      <c r="D1028" s="116" t="s">
        <v>2011</v>
      </c>
      <c r="E1028" s="116" t="s">
        <v>2012</v>
      </c>
      <c r="F1028" s="117" t="s">
        <v>37</v>
      </c>
      <c r="G1028" s="117">
        <v>10</v>
      </c>
      <c r="H1028" s="117">
        <v>0</v>
      </c>
      <c r="I1028" s="118"/>
      <c r="J1028" s="117">
        <v>0</v>
      </c>
      <c r="K1028" s="117" t="s">
        <v>133</v>
      </c>
      <c r="L1028" s="117" t="s">
        <v>133</v>
      </c>
      <c r="M1028" s="117" t="s">
        <v>133</v>
      </c>
      <c r="N1028" s="117" t="s">
        <v>133</v>
      </c>
    </row>
    <row r="1029" spans="1:14" ht="15.75" customHeight="1">
      <c r="A1029" s="114">
        <v>1028</v>
      </c>
      <c r="B1029" s="115" t="str">
        <f t="shared" si="4"/>
        <v>C1028</v>
      </c>
      <c r="C1029" s="116" t="s">
        <v>1984</v>
      </c>
      <c r="D1029" s="116" t="s">
        <v>2011</v>
      </c>
      <c r="E1029" s="116" t="s">
        <v>2013</v>
      </c>
      <c r="F1029" s="117" t="s">
        <v>37</v>
      </c>
      <c r="G1029" s="117">
        <v>20</v>
      </c>
      <c r="H1029" s="117">
        <v>0</v>
      </c>
      <c r="I1029" s="118"/>
      <c r="J1029" s="117">
        <v>0</v>
      </c>
      <c r="K1029" s="117" t="s">
        <v>133</v>
      </c>
      <c r="L1029" s="117" t="s">
        <v>133</v>
      </c>
      <c r="M1029" s="117" t="s">
        <v>133</v>
      </c>
      <c r="N1029" s="117" t="s">
        <v>133</v>
      </c>
    </row>
    <row r="1030" spans="1:14" ht="15.75" customHeight="1">
      <c r="A1030" s="114">
        <v>1029</v>
      </c>
      <c r="B1030" s="115" t="str">
        <f t="shared" si="4"/>
        <v>C1029</v>
      </c>
      <c r="C1030" s="116" t="s">
        <v>1984</v>
      </c>
      <c r="D1030" s="116" t="s">
        <v>2014</v>
      </c>
      <c r="E1030" s="116" t="s">
        <v>2015</v>
      </c>
      <c r="F1030" s="117" t="s">
        <v>37</v>
      </c>
      <c r="G1030" s="117">
        <v>6</v>
      </c>
      <c r="H1030" s="117">
        <v>0</v>
      </c>
      <c r="I1030" s="118"/>
      <c r="J1030" s="117">
        <v>0</v>
      </c>
      <c r="K1030" s="117" t="s">
        <v>133</v>
      </c>
      <c r="L1030" s="117" t="s">
        <v>133</v>
      </c>
      <c r="M1030" s="117" t="s">
        <v>133</v>
      </c>
      <c r="N1030" s="117" t="s">
        <v>133</v>
      </c>
    </row>
    <row r="1031" spans="1:14" ht="15.75" customHeight="1">
      <c r="A1031" s="114">
        <v>1030</v>
      </c>
      <c r="B1031" s="115" t="str">
        <f t="shared" si="4"/>
        <v>C1030</v>
      </c>
      <c r="C1031" s="116" t="s">
        <v>1984</v>
      </c>
      <c r="D1031" s="116" t="s">
        <v>2016</v>
      </c>
      <c r="E1031" s="116" t="s">
        <v>2017</v>
      </c>
      <c r="F1031" s="117" t="s">
        <v>37</v>
      </c>
      <c r="G1031" s="117">
        <v>10</v>
      </c>
      <c r="H1031" s="117">
        <v>0</v>
      </c>
      <c r="I1031" s="118"/>
      <c r="J1031" s="117">
        <v>0</v>
      </c>
      <c r="K1031" s="117" t="s">
        <v>133</v>
      </c>
      <c r="L1031" s="117" t="s">
        <v>133</v>
      </c>
      <c r="M1031" s="117" t="s">
        <v>133</v>
      </c>
      <c r="N1031" s="117" t="s">
        <v>133</v>
      </c>
    </row>
    <row r="1032" spans="1:14" ht="15.75" customHeight="1">
      <c r="A1032" s="114">
        <v>1031</v>
      </c>
      <c r="B1032" s="115" t="str">
        <f t="shared" si="4"/>
        <v>C1031</v>
      </c>
      <c r="C1032" s="116" t="s">
        <v>1984</v>
      </c>
      <c r="D1032" s="116" t="s">
        <v>2016</v>
      </c>
      <c r="E1032" s="116" t="s">
        <v>2018</v>
      </c>
      <c r="F1032" s="117" t="s">
        <v>37</v>
      </c>
      <c r="G1032" s="117">
        <v>60</v>
      </c>
      <c r="H1032" s="117">
        <v>0</v>
      </c>
      <c r="I1032" s="118"/>
      <c r="J1032" s="117">
        <v>0</v>
      </c>
      <c r="K1032" s="117" t="s">
        <v>133</v>
      </c>
      <c r="L1032" s="117" t="s">
        <v>133</v>
      </c>
      <c r="M1032" s="117" t="s">
        <v>133</v>
      </c>
      <c r="N1032" s="117" t="s">
        <v>133</v>
      </c>
    </row>
    <row r="1033" spans="1:14" ht="15.75" customHeight="1">
      <c r="A1033" s="114">
        <v>1032</v>
      </c>
      <c r="B1033" s="115" t="str">
        <f t="shared" si="4"/>
        <v>C1032</v>
      </c>
      <c r="C1033" s="116" t="s">
        <v>1984</v>
      </c>
      <c r="D1033" s="116" t="s">
        <v>2016</v>
      </c>
      <c r="E1033" s="116" t="s">
        <v>2019</v>
      </c>
      <c r="F1033" s="117" t="s">
        <v>37</v>
      </c>
      <c r="G1033" s="117">
        <v>185</v>
      </c>
      <c r="H1033" s="117">
        <v>0</v>
      </c>
      <c r="I1033" s="118"/>
      <c r="J1033" s="117">
        <v>0</v>
      </c>
      <c r="K1033" s="117" t="s">
        <v>133</v>
      </c>
      <c r="L1033" s="117" t="s">
        <v>133</v>
      </c>
      <c r="M1033" s="117" t="s">
        <v>133</v>
      </c>
      <c r="N1033" s="117" t="s">
        <v>133</v>
      </c>
    </row>
    <row r="1034" spans="1:14" ht="15.75" customHeight="1">
      <c r="A1034" s="114">
        <v>1033</v>
      </c>
      <c r="B1034" s="115" t="str">
        <f t="shared" si="4"/>
        <v>C1033</v>
      </c>
      <c r="C1034" s="116" t="s">
        <v>1984</v>
      </c>
      <c r="D1034" s="116" t="s">
        <v>2020</v>
      </c>
      <c r="E1034" s="116" t="s">
        <v>2021</v>
      </c>
      <c r="F1034" s="117" t="s">
        <v>37</v>
      </c>
      <c r="G1034" s="117">
        <v>90</v>
      </c>
      <c r="H1034" s="117">
        <v>0</v>
      </c>
      <c r="I1034" s="118"/>
      <c r="J1034" s="117">
        <v>0</v>
      </c>
      <c r="K1034" s="117" t="s">
        <v>133</v>
      </c>
      <c r="L1034" s="117" t="s">
        <v>133</v>
      </c>
      <c r="M1034" s="117" t="s">
        <v>133</v>
      </c>
      <c r="N1034" s="117" t="s">
        <v>133</v>
      </c>
    </row>
    <row r="1035" spans="1:14" ht="15.75" customHeight="1">
      <c r="A1035" s="114">
        <v>1034</v>
      </c>
      <c r="B1035" s="115" t="str">
        <f t="shared" si="4"/>
        <v>C1034</v>
      </c>
      <c r="C1035" s="116" t="s">
        <v>1984</v>
      </c>
      <c r="D1035" s="116" t="s">
        <v>2022</v>
      </c>
      <c r="E1035" s="116" t="s">
        <v>2023</v>
      </c>
      <c r="F1035" s="117" t="s">
        <v>163</v>
      </c>
      <c r="G1035" s="117">
        <v>20</v>
      </c>
      <c r="H1035" s="117">
        <v>0</v>
      </c>
      <c r="I1035" s="118"/>
      <c r="J1035" s="117">
        <v>0</v>
      </c>
      <c r="K1035" s="117" t="s">
        <v>133</v>
      </c>
      <c r="L1035" s="117" t="s">
        <v>133</v>
      </c>
      <c r="M1035" s="117" t="s">
        <v>133</v>
      </c>
      <c r="N1035" s="117" t="s">
        <v>133</v>
      </c>
    </row>
    <row r="1036" spans="1:14" ht="15.75" customHeight="1">
      <c r="A1036" s="114">
        <v>1035</v>
      </c>
      <c r="B1036" s="115" t="str">
        <f t="shared" si="4"/>
        <v>C1035</v>
      </c>
      <c r="C1036" s="116" t="s">
        <v>1984</v>
      </c>
      <c r="D1036" s="116" t="s">
        <v>2022</v>
      </c>
      <c r="E1036" s="116" t="s">
        <v>2024</v>
      </c>
      <c r="F1036" s="117" t="s">
        <v>163</v>
      </c>
      <c r="G1036" s="117">
        <v>20</v>
      </c>
      <c r="H1036" s="117">
        <v>0</v>
      </c>
      <c r="I1036" s="118"/>
      <c r="J1036" s="117">
        <v>0</v>
      </c>
      <c r="K1036" s="117" t="s">
        <v>133</v>
      </c>
      <c r="L1036" s="117" t="s">
        <v>133</v>
      </c>
      <c r="M1036" s="117" t="s">
        <v>133</v>
      </c>
      <c r="N1036" s="117" t="s">
        <v>133</v>
      </c>
    </row>
    <row r="1037" spans="1:14" ht="15.75" customHeight="1">
      <c r="A1037" s="114">
        <v>1036</v>
      </c>
      <c r="B1037" s="115" t="str">
        <f t="shared" si="4"/>
        <v>C1036</v>
      </c>
      <c r="C1037" s="116" t="s">
        <v>1984</v>
      </c>
      <c r="D1037" s="116" t="s">
        <v>2022</v>
      </c>
      <c r="E1037" s="116" t="s">
        <v>2025</v>
      </c>
      <c r="F1037" s="117" t="s">
        <v>163</v>
      </c>
      <c r="G1037" s="117">
        <v>10</v>
      </c>
      <c r="H1037" s="117">
        <v>0</v>
      </c>
      <c r="I1037" s="118"/>
      <c r="J1037" s="117">
        <v>0</v>
      </c>
      <c r="K1037" s="117" t="s">
        <v>133</v>
      </c>
      <c r="L1037" s="117" t="s">
        <v>133</v>
      </c>
      <c r="M1037" s="117" t="s">
        <v>133</v>
      </c>
      <c r="N1037" s="117" t="s">
        <v>133</v>
      </c>
    </row>
    <row r="1038" spans="1:14" ht="15.75" customHeight="1">
      <c r="A1038" s="114">
        <v>1037</v>
      </c>
      <c r="B1038" s="115" t="str">
        <f t="shared" si="4"/>
        <v>C1037</v>
      </c>
      <c r="C1038" s="116" t="s">
        <v>1984</v>
      </c>
      <c r="D1038" s="116" t="s">
        <v>2022</v>
      </c>
      <c r="E1038" s="116" t="s">
        <v>2026</v>
      </c>
      <c r="F1038" s="117" t="s">
        <v>163</v>
      </c>
      <c r="G1038" s="117">
        <v>10</v>
      </c>
      <c r="H1038" s="117">
        <v>0</v>
      </c>
      <c r="I1038" s="118"/>
      <c r="J1038" s="117">
        <v>0</v>
      </c>
      <c r="K1038" s="117" t="s">
        <v>133</v>
      </c>
      <c r="L1038" s="117" t="s">
        <v>133</v>
      </c>
      <c r="M1038" s="117" t="s">
        <v>133</v>
      </c>
      <c r="N1038" s="117" t="s">
        <v>133</v>
      </c>
    </row>
    <row r="1039" spans="1:14" ht="15.75" customHeight="1">
      <c r="A1039" s="114">
        <v>1038</v>
      </c>
      <c r="B1039" s="115" t="str">
        <f t="shared" si="4"/>
        <v>C1038</v>
      </c>
      <c r="C1039" s="116" t="s">
        <v>1984</v>
      </c>
      <c r="D1039" s="116" t="s">
        <v>2027</v>
      </c>
      <c r="E1039" s="116" t="s">
        <v>2028</v>
      </c>
      <c r="F1039" s="117" t="s">
        <v>37</v>
      </c>
      <c r="G1039" s="117">
        <v>10</v>
      </c>
      <c r="H1039" s="117">
        <v>0</v>
      </c>
      <c r="I1039" s="118"/>
      <c r="J1039" s="117">
        <v>0</v>
      </c>
      <c r="K1039" s="117" t="s">
        <v>133</v>
      </c>
      <c r="L1039" s="117" t="s">
        <v>133</v>
      </c>
      <c r="M1039" s="117" t="s">
        <v>133</v>
      </c>
      <c r="N1039" s="117" t="s">
        <v>133</v>
      </c>
    </row>
    <row r="1040" spans="1:14" ht="15.75" customHeight="1">
      <c r="A1040" s="114">
        <v>1039</v>
      </c>
      <c r="B1040" s="115" t="str">
        <f t="shared" si="4"/>
        <v>C1039</v>
      </c>
      <c r="C1040" s="116" t="s">
        <v>1984</v>
      </c>
      <c r="D1040" s="116" t="s">
        <v>2029</v>
      </c>
      <c r="E1040" s="116" t="s">
        <v>2030</v>
      </c>
      <c r="F1040" s="117" t="s">
        <v>163</v>
      </c>
      <c r="G1040" s="117">
        <v>10</v>
      </c>
      <c r="H1040" s="117">
        <v>0</v>
      </c>
      <c r="I1040" s="118"/>
      <c r="J1040" s="117">
        <v>0</v>
      </c>
      <c r="K1040" s="117" t="s">
        <v>133</v>
      </c>
      <c r="L1040" s="117" t="s">
        <v>133</v>
      </c>
      <c r="M1040" s="117" t="s">
        <v>133</v>
      </c>
      <c r="N1040" s="117" t="s">
        <v>133</v>
      </c>
    </row>
    <row r="1041" spans="1:14" ht="15.75" customHeight="1">
      <c r="A1041" s="114">
        <v>1040</v>
      </c>
      <c r="B1041" s="115" t="str">
        <f t="shared" si="4"/>
        <v>C1040</v>
      </c>
      <c r="C1041" s="116" t="s">
        <v>1984</v>
      </c>
      <c r="D1041" s="116" t="s">
        <v>2029</v>
      </c>
      <c r="E1041" s="116" t="s">
        <v>2031</v>
      </c>
      <c r="F1041" s="117" t="s">
        <v>163</v>
      </c>
      <c r="G1041" s="117">
        <v>10</v>
      </c>
      <c r="H1041" s="117">
        <v>0</v>
      </c>
      <c r="I1041" s="118"/>
      <c r="J1041" s="117">
        <v>0</v>
      </c>
      <c r="K1041" s="117" t="s">
        <v>133</v>
      </c>
      <c r="L1041" s="117" t="s">
        <v>133</v>
      </c>
      <c r="M1041" s="117" t="s">
        <v>133</v>
      </c>
      <c r="N1041" s="117" t="s">
        <v>133</v>
      </c>
    </row>
    <row r="1042" spans="1:14" ht="15.75" customHeight="1">
      <c r="A1042" s="114">
        <v>1041</v>
      </c>
      <c r="B1042" s="115" t="str">
        <f t="shared" si="4"/>
        <v>C1041</v>
      </c>
      <c r="C1042" s="116" t="s">
        <v>1984</v>
      </c>
      <c r="D1042" s="116" t="s">
        <v>2032</v>
      </c>
      <c r="E1042" s="116" t="s">
        <v>2033</v>
      </c>
      <c r="F1042" s="117" t="s">
        <v>163</v>
      </c>
      <c r="G1042" s="117">
        <v>10</v>
      </c>
      <c r="H1042" s="117">
        <v>0</v>
      </c>
      <c r="I1042" s="118"/>
      <c r="J1042" s="117">
        <v>0</v>
      </c>
      <c r="K1042" s="117" t="s">
        <v>133</v>
      </c>
      <c r="L1042" s="117" t="s">
        <v>133</v>
      </c>
      <c r="M1042" s="117" t="s">
        <v>133</v>
      </c>
      <c r="N1042" s="117" t="s">
        <v>133</v>
      </c>
    </row>
    <row r="1043" spans="1:14" ht="15.75" customHeight="1">
      <c r="A1043" s="114">
        <v>1042</v>
      </c>
      <c r="B1043" s="115" t="str">
        <f t="shared" si="4"/>
        <v>C1042</v>
      </c>
      <c r="C1043" s="116" t="s">
        <v>1984</v>
      </c>
      <c r="D1043" s="116" t="s">
        <v>2034</v>
      </c>
      <c r="E1043" s="116" t="s">
        <v>2035</v>
      </c>
      <c r="F1043" s="117" t="s">
        <v>163</v>
      </c>
      <c r="G1043" s="117">
        <v>10</v>
      </c>
      <c r="H1043" s="117">
        <v>0</v>
      </c>
      <c r="I1043" s="118"/>
      <c r="J1043" s="117">
        <v>0</v>
      </c>
      <c r="K1043" s="117" t="s">
        <v>133</v>
      </c>
      <c r="L1043" s="117" t="s">
        <v>133</v>
      </c>
      <c r="M1043" s="117" t="s">
        <v>133</v>
      </c>
      <c r="N1043" s="117" t="s">
        <v>133</v>
      </c>
    </row>
    <row r="1044" spans="1:14" ht="15.75" customHeight="1">
      <c r="A1044" s="114">
        <v>1043</v>
      </c>
      <c r="B1044" s="115" t="str">
        <f t="shared" si="4"/>
        <v>C1043</v>
      </c>
      <c r="C1044" s="116" t="s">
        <v>1984</v>
      </c>
      <c r="D1044" s="116" t="s">
        <v>2036</v>
      </c>
      <c r="E1044" s="116" t="s">
        <v>2037</v>
      </c>
      <c r="F1044" s="117" t="s">
        <v>163</v>
      </c>
      <c r="G1044" s="117">
        <v>10</v>
      </c>
      <c r="H1044" s="117">
        <v>0</v>
      </c>
      <c r="I1044" s="118"/>
      <c r="J1044" s="117">
        <v>0</v>
      </c>
      <c r="K1044" s="117" t="s">
        <v>133</v>
      </c>
      <c r="L1044" s="117" t="s">
        <v>133</v>
      </c>
      <c r="M1044" s="117" t="s">
        <v>133</v>
      </c>
      <c r="N1044" s="117" t="s">
        <v>133</v>
      </c>
    </row>
    <row r="1045" spans="1:14" ht="15.75" customHeight="1">
      <c r="A1045" s="114">
        <v>1044</v>
      </c>
      <c r="B1045" s="115" t="str">
        <f t="shared" si="4"/>
        <v>C1044</v>
      </c>
      <c r="C1045" s="116" t="s">
        <v>1984</v>
      </c>
      <c r="D1045" s="116" t="s">
        <v>2027</v>
      </c>
      <c r="E1045" s="116" t="s">
        <v>2038</v>
      </c>
      <c r="F1045" s="117" t="s">
        <v>37</v>
      </c>
      <c r="G1045" s="117">
        <v>30</v>
      </c>
      <c r="H1045" s="117">
        <v>0</v>
      </c>
      <c r="I1045" s="118"/>
      <c r="J1045" s="117">
        <v>0</v>
      </c>
      <c r="K1045" s="117" t="s">
        <v>133</v>
      </c>
      <c r="L1045" s="117" t="s">
        <v>133</v>
      </c>
      <c r="M1045" s="117" t="s">
        <v>133</v>
      </c>
      <c r="N1045" s="117" t="s">
        <v>133</v>
      </c>
    </row>
    <row r="1046" spans="1:14" ht="15.75" customHeight="1">
      <c r="A1046" s="114">
        <v>1045</v>
      </c>
      <c r="B1046" s="115" t="str">
        <f t="shared" si="4"/>
        <v>C1045</v>
      </c>
      <c r="C1046" s="116" t="s">
        <v>1984</v>
      </c>
      <c r="D1046" s="116" t="s">
        <v>2039</v>
      </c>
      <c r="E1046" s="116" t="s">
        <v>2040</v>
      </c>
      <c r="F1046" s="117" t="s">
        <v>37</v>
      </c>
      <c r="G1046" s="117">
        <v>5</v>
      </c>
      <c r="H1046" s="117">
        <v>0</v>
      </c>
      <c r="I1046" s="118"/>
      <c r="J1046" s="117">
        <v>0</v>
      </c>
      <c r="K1046" s="117" t="s">
        <v>133</v>
      </c>
      <c r="L1046" s="117" t="s">
        <v>133</v>
      </c>
      <c r="M1046" s="117" t="s">
        <v>133</v>
      </c>
      <c r="N1046" s="117" t="s">
        <v>133</v>
      </c>
    </row>
    <row r="1047" spans="1:14" ht="15.75" customHeight="1">
      <c r="A1047" s="114">
        <v>1046</v>
      </c>
      <c r="B1047" s="115" t="str">
        <f t="shared" si="4"/>
        <v>C1046</v>
      </c>
      <c r="C1047" s="116" t="s">
        <v>1984</v>
      </c>
      <c r="D1047" s="116" t="s">
        <v>2041</v>
      </c>
      <c r="E1047" s="116" t="s">
        <v>2042</v>
      </c>
      <c r="F1047" s="117" t="s">
        <v>37</v>
      </c>
      <c r="G1047" s="117">
        <v>50</v>
      </c>
      <c r="H1047" s="117">
        <v>0</v>
      </c>
      <c r="I1047" s="118"/>
      <c r="J1047" s="117">
        <v>0</v>
      </c>
      <c r="K1047" s="117" t="s">
        <v>133</v>
      </c>
      <c r="L1047" s="117" t="s">
        <v>133</v>
      </c>
      <c r="M1047" s="117" t="s">
        <v>133</v>
      </c>
      <c r="N1047" s="117" t="s">
        <v>133</v>
      </c>
    </row>
    <row r="1048" spans="1:14" ht="15.75" customHeight="1">
      <c r="A1048" s="114">
        <v>1047</v>
      </c>
      <c r="B1048" s="115" t="str">
        <f t="shared" si="4"/>
        <v>C1047</v>
      </c>
      <c r="C1048" s="116" t="s">
        <v>1984</v>
      </c>
      <c r="D1048" s="116" t="s">
        <v>2043</v>
      </c>
      <c r="E1048" s="116" t="s">
        <v>2044</v>
      </c>
      <c r="F1048" s="117" t="s">
        <v>37</v>
      </c>
      <c r="G1048" s="117">
        <v>60</v>
      </c>
      <c r="H1048" s="117">
        <v>0</v>
      </c>
      <c r="I1048" s="118"/>
      <c r="J1048" s="117">
        <v>0</v>
      </c>
      <c r="K1048" s="117" t="s">
        <v>133</v>
      </c>
      <c r="L1048" s="117" t="s">
        <v>133</v>
      </c>
      <c r="M1048" s="117" t="s">
        <v>133</v>
      </c>
      <c r="N1048" s="117" t="s">
        <v>133</v>
      </c>
    </row>
    <row r="1049" spans="1:14" ht="15.75" customHeight="1">
      <c r="A1049" s="114">
        <v>1048</v>
      </c>
      <c r="B1049" s="115" t="str">
        <f t="shared" si="4"/>
        <v>C1048</v>
      </c>
      <c r="C1049" s="116" t="s">
        <v>1984</v>
      </c>
      <c r="D1049" s="116" t="s">
        <v>2045</v>
      </c>
      <c r="E1049" s="116" t="s">
        <v>2046</v>
      </c>
      <c r="F1049" s="117" t="s">
        <v>163</v>
      </c>
      <c r="G1049" s="117">
        <v>30</v>
      </c>
      <c r="H1049" s="117">
        <v>0</v>
      </c>
      <c r="I1049" s="118"/>
      <c r="J1049" s="117">
        <v>0</v>
      </c>
      <c r="K1049" s="117" t="s">
        <v>133</v>
      </c>
      <c r="L1049" s="117" t="s">
        <v>133</v>
      </c>
      <c r="M1049" s="117" t="s">
        <v>133</v>
      </c>
      <c r="N1049" s="117" t="s">
        <v>133</v>
      </c>
    </row>
    <row r="1050" spans="1:14" ht="15.75" customHeight="1">
      <c r="A1050" s="114">
        <v>1049</v>
      </c>
      <c r="B1050" s="115" t="str">
        <f t="shared" si="4"/>
        <v>C1049</v>
      </c>
      <c r="C1050" s="116" t="s">
        <v>1984</v>
      </c>
      <c r="D1050" s="116" t="s">
        <v>2047</v>
      </c>
      <c r="E1050" s="116" t="s">
        <v>2048</v>
      </c>
      <c r="F1050" s="117" t="s">
        <v>163</v>
      </c>
      <c r="G1050" s="117">
        <v>50</v>
      </c>
      <c r="H1050" s="117">
        <v>0</v>
      </c>
      <c r="I1050" s="118"/>
      <c r="J1050" s="117">
        <v>0</v>
      </c>
      <c r="K1050" s="117" t="s">
        <v>133</v>
      </c>
      <c r="L1050" s="117" t="s">
        <v>133</v>
      </c>
      <c r="M1050" s="117" t="s">
        <v>133</v>
      </c>
      <c r="N1050" s="117" t="s">
        <v>133</v>
      </c>
    </row>
    <row r="1051" spans="1:14" ht="15.75" customHeight="1">
      <c r="A1051" s="114">
        <v>1050</v>
      </c>
      <c r="B1051" s="115" t="str">
        <f t="shared" si="4"/>
        <v>C1050</v>
      </c>
      <c r="C1051" s="116" t="s">
        <v>1984</v>
      </c>
      <c r="D1051" s="116" t="s">
        <v>2049</v>
      </c>
      <c r="E1051" s="116" t="s">
        <v>2050</v>
      </c>
      <c r="F1051" s="117" t="s">
        <v>37</v>
      </c>
      <c r="G1051" s="117">
        <v>20</v>
      </c>
      <c r="H1051" s="117">
        <v>0</v>
      </c>
      <c r="I1051" s="118"/>
      <c r="J1051" s="117">
        <v>0</v>
      </c>
      <c r="K1051" s="117" t="s">
        <v>133</v>
      </c>
      <c r="L1051" s="117" t="s">
        <v>133</v>
      </c>
      <c r="M1051" s="117" t="s">
        <v>133</v>
      </c>
      <c r="N1051" s="117" t="s">
        <v>133</v>
      </c>
    </row>
    <row r="1052" spans="1:14" ht="15.75" customHeight="1">
      <c r="A1052" s="114">
        <v>1051</v>
      </c>
      <c r="B1052" s="115" t="str">
        <f t="shared" si="4"/>
        <v>C1051</v>
      </c>
      <c r="C1052" s="116" t="s">
        <v>1984</v>
      </c>
      <c r="D1052" s="116" t="s">
        <v>2051</v>
      </c>
      <c r="E1052" s="116" t="s">
        <v>2052</v>
      </c>
      <c r="F1052" s="117" t="s">
        <v>716</v>
      </c>
      <c r="G1052" s="117">
        <v>20</v>
      </c>
      <c r="H1052" s="117">
        <v>0</v>
      </c>
      <c r="I1052" s="118"/>
      <c r="J1052" s="117">
        <v>0</v>
      </c>
      <c r="K1052" s="117" t="s">
        <v>133</v>
      </c>
      <c r="L1052" s="117" t="s">
        <v>133</v>
      </c>
      <c r="M1052" s="117" t="s">
        <v>133</v>
      </c>
      <c r="N1052" s="117" t="s">
        <v>133</v>
      </c>
    </row>
    <row r="1053" spans="1:14" ht="15.75" customHeight="1">
      <c r="A1053" s="114">
        <v>1052</v>
      </c>
      <c r="B1053" s="115" t="str">
        <f t="shared" si="4"/>
        <v>C1052</v>
      </c>
      <c r="C1053" s="116" t="s">
        <v>1984</v>
      </c>
      <c r="D1053" s="116" t="s">
        <v>2053</v>
      </c>
      <c r="E1053" s="116" t="s">
        <v>2054</v>
      </c>
      <c r="F1053" s="117" t="s">
        <v>1210</v>
      </c>
      <c r="G1053" s="117">
        <v>50</v>
      </c>
      <c r="H1053" s="117">
        <v>0</v>
      </c>
      <c r="I1053" s="118"/>
      <c r="J1053" s="117">
        <v>0</v>
      </c>
      <c r="K1053" s="117" t="s">
        <v>133</v>
      </c>
      <c r="L1053" s="117" t="s">
        <v>133</v>
      </c>
      <c r="M1053" s="117" t="s">
        <v>133</v>
      </c>
      <c r="N1053" s="117" t="s">
        <v>133</v>
      </c>
    </row>
    <row r="1054" spans="1:14" ht="15.75" customHeight="1">
      <c r="A1054" s="114">
        <v>1053</v>
      </c>
      <c r="B1054" s="115" t="str">
        <f t="shared" si="4"/>
        <v>C1053</v>
      </c>
      <c r="C1054" s="116" t="s">
        <v>1984</v>
      </c>
      <c r="D1054" s="116" t="s">
        <v>2055</v>
      </c>
      <c r="E1054" s="116" t="s">
        <v>2056</v>
      </c>
      <c r="F1054" s="117" t="s">
        <v>716</v>
      </c>
      <c r="G1054" s="117">
        <v>20</v>
      </c>
      <c r="H1054" s="117">
        <v>0</v>
      </c>
      <c r="I1054" s="118"/>
      <c r="J1054" s="117">
        <v>0</v>
      </c>
      <c r="K1054" s="117" t="s">
        <v>133</v>
      </c>
      <c r="L1054" s="117" t="s">
        <v>133</v>
      </c>
      <c r="M1054" s="117" t="s">
        <v>133</v>
      </c>
      <c r="N1054" s="117" t="s">
        <v>133</v>
      </c>
    </row>
    <row r="1055" spans="1:14" ht="15.75" customHeight="1">
      <c r="A1055" s="114">
        <v>1054</v>
      </c>
      <c r="B1055" s="115" t="str">
        <f t="shared" si="4"/>
        <v>C1054</v>
      </c>
      <c r="C1055" s="116" t="s">
        <v>1984</v>
      </c>
      <c r="D1055" s="116" t="s">
        <v>2055</v>
      </c>
      <c r="E1055" s="116" t="s">
        <v>2057</v>
      </c>
      <c r="F1055" s="117" t="s">
        <v>716</v>
      </c>
      <c r="G1055" s="117">
        <v>5</v>
      </c>
      <c r="H1055" s="117">
        <v>0</v>
      </c>
      <c r="I1055" s="118"/>
      <c r="J1055" s="117">
        <v>0</v>
      </c>
      <c r="K1055" s="117" t="s">
        <v>133</v>
      </c>
      <c r="L1055" s="117" t="s">
        <v>133</v>
      </c>
      <c r="M1055" s="117" t="s">
        <v>133</v>
      </c>
      <c r="N1055" s="117" t="s">
        <v>133</v>
      </c>
    </row>
    <row r="1056" spans="1:14" ht="15.75" customHeight="1">
      <c r="A1056" s="114">
        <v>1055</v>
      </c>
      <c r="B1056" s="115" t="str">
        <f t="shared" si="4"/>
        <v>C1055</v>
      </c>
      <c r="C1056" s="116" t="s">
        <v>1984</v>
      </c>
      <c r="D1056" s="116" t="s">
        <v>2055</v>
      </c>
      <c r="E1056" s="116" t="s">
        <v>2058</v>
      </c>
      <c r="F1056" s="117" t="s">
        <v>716</v>
      </c>
      <c r="G1056" s="117">
        <v>5</v>
      </c>
      <c r="H1056" s="117">
        <v>0</v>
      </c>
      <c r="I1056" s="118"/>
      <c r="J1056" s="117">
        <v>0</v>
      </c>
      <c r="K1056" s="117" t="s">
        <v>133</v>
      </c>
      <c r="L1056" s="117" t="s">
        <v>133</v>
      </c>
      <c r="M1056" s="117" t="s">
        <v>133</v>
      </c>
      <c r="N1056" s="117" t="s">
        <v>133</v>
      </c>
    </row>
    <row r="1057" spans="1:14" ht="15.75" customHeight="1">
      <c r="A1057" s="114">
        <v>1056</v>
      </c>
      <c r="B1057" s="115" t="str">
        <f t="shared" si="4"/>
        <v>C1056</v>
      </c>
      <c r="C1057" s="116" t="s">
        <v>1984</v>
      </c>
      <c r="D1057" s="116" t="s">
        <v>2055</v>
      </c>
      <c r="E1057" s="116" t="s">
        <v>2059</v>
      </c>
      <c r="F1057" s="117" t="s">
        <v>716</v>
      </c>
      <c r="G1057" s="117">
        <v>5</v>
      </c>
      <c r="H1057" s="117">
        <v>0</v>
      </c>
      <c r="I1057" s="118"/>
      <c r="J1057" s="117">
        <v>0</v>
      </c>
      <c r="K1057" s="117" t="s">
        <v>133</v>
      </c>
      <c r="L1057" s="117" t="s">
        <v>133</v>
      </c>
      <c r="M1057" s="117" t="s">
        <v>133</v>
      </c>
      <c r="N1057" s="117" t="s">
        <v>133</v>
      </c>
    </row>
    <row r="1058" spans="1:14" ht="15.75" customHeight="1">
      <c r="A1058" s="114">
        <v>1057</v>
      </c>
      <c r="B1058" s="115" t="str">
        <f t="shared" si="4"/>
        <v>C1057</v>
      </c>
      <c r="C1058" s="116" t="s">
        <v>1984</v>
      </c>
      <c r="D1058" s="116" t="s">
        <v>2060</v>
      </c>
      <c r="E1058" s="116" t="s">
        <v>2061</v>
      </c>
      <c r="F1058" s="117" t="s">
        <v>163</v>
      </c>
      <c r="G1058" s="117">
        <v>30</v>
      </c>
      <c r="H1058" s="117">
        <v>0</v>
      </c>
      <c r="I1058" s="118"/>
      <c r="J1058" s="117">
        <v>0</v>
      </c>
      <c r="K1058" s="117" t="s">
        <v>133</v>
      </c>
      <c r="L1058" s="117" t="s">
        <v>133</v>
      </c>
      <c r="M1058" s="117" t="s">
        <v>133</v>
      </c>
      <c r="N1058" s="117" t="s">
        <v>133</v>
      </c>
    </row>
    <row r="1059" spans="1:14" ht="15.75" customHeight="1">
      <c r="A1059" s="114">
        <v>1058</v>
      </c>
      <c r="B1059" s="115" t="str">
        <f t="shared" si="4"/>
        <v>C1058</v>
      </c>
      <c r="C1059" s="116" t="s">
        <v>1984</v>
      </c>
      <c r="D1059" s="116" t="s">
        <v>2060</v>
      </c>
      <c r="E1059" s="116" t="s">
        <v>2062</v>
      </c>
      <c r="F1059" s="117" t="s">
        <v>163</v>
      </c>
      <c r="G1059" s="117">
        <v>20</v>
      </c>
      <c r="H1059" s="117">
        <v>0</v>
      </c>
      <c r="I1059" s="118"/>
      <c r="J1059" s="117">
        <v>0</v>
      </c>
      <c r="K1059" s="117" t="s">
        <v>133</v>
      </c>
      <c r="L1059" s="117" t="s">
        <v>133</v>
      </c>
      <c r="M1059" s="117" t="s">
        <v>133</v>
      </c>
      <c r="N1059" s="117" t="s">
        <v>133</v>
      </c>
    </row>
    <row r="1060" spans="1:14" ht="15.75" customHeight="1">
      <c r="A1060" s="114">
        <v>1059</v>
      </c>
      <c r="B1060" s="115" t="str">
        <f t="shared" si="4"/>
        <v>C1059</v>
      </c>
      <c r="C1060" s="116" t="s">
        <v>1984</v>
      </c>
      <c r="D1060" s="116" t="s">
        <v>2063</v>
      </c>
      <c r="E1060" s="116" t="s">
        <v>2064</v>
      </c>
      <c r="F1060" s="117" t="s">
        <v>163</v>
      </c>
      <c r="G1060" s="117">
        <v>20</v>
      </c>
      <c r="H1060" s="117">
        <v>0</v>
      </c>
      <c r="I1060" s="118"/>
      <c r="J1060" s="117">
        <v>0</v>
      </c>
      <c r="K1060" s="117" t="s">
        <v>133</v>
      </c>
      <c r="L1060" s="117" t="s">
        <v>133</v>
      </c>
      <c r="M1060" s="117" t="s">
        <v>133</v>
      </c>
      <c r="N1060" s="117" t="s">
        <v>133</v>
      </c>
    </row>
    <row r="1061" spans="1:14" ht="15.75" customHeight="1">
      <c r="A1061" s="114">
        <v>1060</v>
      </c>
      <c r="B1061" s="115" t="str">
        <f t="shared" si="4"/>
        <v>C1060</v>
      </c>
      <c r="C1061" s="116" t="s">
        <v>1984</v>
      </c>
      <c r="D1061" s="116" t="s">
        <v>2063</v>
      </c>
      <c r="E1061" s="116" t="s">
        <v>2065</v>
      </c>
      <c r="F1061" s="117" t="s">
        <v>163</v>
      </c>
      <c r="G1061" s="117">
        <v>20</v>
      </c>
      <c r="H1061" s="117">
        <v>0</v>
      </c>
      <c r="I1061" s="118"/>
      <c r="J1061" s="117">
        <v>0</v>
      </c>
      <c r="K1061" s="117" t="s">
        <v>133</v>
      </c>
      <c r="L1061" s="117" t="s">
        <v>133</v>
      </c>
      <c r="M1061" s="117" t="s">
        <v>133</v>
      </c>
      <c r="N1061" s="117" t="s">
        <v>133</v>
      </c>
    </row>
    <row r="1062" spans="1:14" ht="15.75" customHeight="1">
      <c r="A1062" s="114">
        <v>1061</v>
      </c>
      <c r="B1062" s="115" t="str">
        <f t="shared" si="4"/>
        <v>C1061</v>
      </c>
      <c r="C1062" s="116" t="s">
        <v>1984</v>
      </c>
      <c r="D1062" s="116" t="s">
        <v>2066</v>
      </c>
      <c r="E1062" s="116" t="s">
        <v>2067</v>
      </c>
      <c r="F1062" s="117" t="s">
        <v>163</v>
      </c>
      <c r="G1062" s="117">
        <v>10</v>
      </c>
      <c r="H1062" s="117">
        <v>0</v>
      </c>
      <c r="I1062" s="118"/>
      <c r="J1062" s="117">
        <v>0</v>
      </c>
      <c r="K1062" s="117" t="s">
        <v>133</v>
      </c>
      <c r="L1062" s="117" t="s">
        <v>133</v>
      </c>
      <c r="M1062" s="117" t="s">
        <v>133</v>
      </c>
      <c r="N1062" s="117" t="s">
        <v>133</v>
      </c>
    </row>
    <row r="1063" spans="1:14" ht="15.75" customHeight="1">
      <c r="A1063" s="114">
        <v>1062</v>
      </c>
      <c r="B1063" s="115" t="str">
        <f t="shared" si="4"/>
        <v>C1062</v>
      </c>
      <c r="C1063" s="116" t="s">
        <v>1984</v>
      </c>
      <c r="D1063" s="116" t="s">
        <v>2068</v>
      </c>
      <c r="E1063" s="116" t="s">
        <v>2069</v>
      </c>
      <c r="F1063" s="117" t="s">
        <v>163</v>
      </c>
      <c r="G1063" s="117">
        <v>20</v>
      </c>
      <c r="H1063" s="117">
        <v>0</v>
      </c>
      <c r="I1063" s="118"/>
      <c r="J1063" s="117">
        <v>0</v>
      </c>
      <c r="K1063" s="117" t="s">
        <v>133</v>
      </c>
      <c r="L1063" s="117" t="s">
        <v>133</v>
      </c>
      <c r="M1063" s="117" t="s">
        <v>133</v>
      </c>
      <c r="N1063" s="117" t="s">
        <v>133</v>
      </c>
    </row>
    <row r="1064" spans="1:14" ht="15.75" customHeight="1">
      <c r="A1064" s="114">
        <v>1063</v>
      </c>
      <c r="B1064" s="115" t="str">
        <f t="shared" si="4"/>
        <v>C1063</v>
      </c>
      <c r="C1064" s="116" t="s">
        <v>1984</v>
      </c>
      <c r="D1064" s="116" t="s">
        <v>2070</v>
      </c>
      <c r="E1064" s="116" t="s">
        <v>2070</v>
      </c>
      <c r="F1064" s="117" t="s">
        <v>37</v>
      </c>
      <c r="G1064" s="117">
        <v>15</v>
      </c>
      <c r="H1064" s="117">
        <v>0</v>
      </c>
      <c r="I1064" s="118"/>
      <c r="J1064" s="117">
        <v>0</v>
      </c>
      <c r="K1064" s="117" t="s">
        <v>133</v>
      </c>
      <c r="L1064" s="117" t="s">
        <v>133</v>
      </c>
      <c r="M1064" s="117" t="s">
        <v>133</v>
      </c>
      <c r="N1064" s="117" t="s">
        <v>133</v>
      </c>
    </row>
    <row r="1065" spans="1:14" ht="15.75" customHeight="1">
      <c r="A1065" s="114">
        <v>1064</v>
      </c>
      <c r="B1065" s="115" t="str">
        <f t="shared" si="4"/>
        <v>C1064</v>
      </c>
      <c r="C1065" s="116" t="s">
        <v>1984</v>
      </c>
      <c r="D1065" s="116" t="s">
        <v>2071</v>
      </c>
      <c r="E1065" s="116" t="s">
        <v>2072</v>
      </c>
      <c r="F1065" s="117" t="s">
        <v>37</v>
      </c>
      <c r="G1065" s="117">
        <v>10</v>
      </c>
      <c r="H1065" s="117">
        <v>0</v>
      </c>
      <c r="I1065" s="118"/>
      <c r="J1065" s="117">
        <v>0</v>
      </c>
      <c r="K1065" s="117" t="s">
        <v>133</v>
      </c>
      <c r="L1065" s="117" t="s">
        <v>133</v>
      </c>
      <c r="M1065" s="117" t="s">
        <v>133</v>
      </c>
      <c r="N1065" s="117" t="s">
        <v>133</v>
      </c>
    </row>
    <row r="1066" spans="1:14" ht="15.75" customHeight="1">
      <c r="A1066" s="114">
        <v>1065</v>
      </c>
      <c r="B1066" s="115" t="str">
        <f t="shared" si="4"/>
        <v>C1065</v>
      </c>
      <c r="C1066" s="116" t="s">
        <v>1984</v>
      </c>
      <c r="D1066" s="116" t="s">
        <v>2073</v>
      </c>
      <c r="E1066" s="116" t="s">
        <v>2074</v>
      </c>
      <c r="F1066" s="117" t="s">
        <v>163</v>
      </c>
      <c r="G1066" s="117">
        <v>300</v>
      </c>
      <c r="H1066" s="117">
        <v>0</v>
      </c>
      <c r="I1066" s="118"/>
      <c r="J1066" s="117">
        <v>0</v>
      </c>
      <c r="K1066" s="117" t="s">
        <v>133</v>
      </c>
      <c r="L1066" s="117" t="s">
        <v>133</v>
      </c>
      <c r="M1066" s="117" t="s">
        <v>133</v>
      </c>
      <c r="N1066" s="117" t="s">
        <v>133</v>
      </c>
    </row>
    <row r="1067" spans="1:14" ht="15.75" customHeight="1">
      <c r="A1067" s="114">
        <v>1066</v>
      </c>
      <c r="B1067" s="115" t="str">
        <f t="shared" si="4"/>
        <v>C1066</v>
      </c>
      <c r="C1067" s="116" t="s">
        <v>1984</v>
      </c>
      <c r="D1067" s="116" t="s">
        <v>2075</v>
      </c>
      <c r="E1067" s="116" t="s">
        <v>2076</v>
      </c>
      <c r="F1067" s="117" t="s">
        <v>163</v>
      </c>
      <c r="G1067" s="117">
        <v>800</v>
      </c>
      <c r="H1067" s="117">
        <v>0</v>
      </c>
      <c r="I1067" s="118"/>
      <c r="J1067" s="117">
        <v>0</v>
      </c>
      <c r="K1067" s="117" t="s">
        <v>133</v>
      </c>
      <c r="L1067" s="117" t="s">
        <v>133</v>
      </c>
      <c r="M1067" s="117" t="s">
        <v>133</v>
      </c>
      <c r="N1067" s="117" t="s">
        <v>133</v>
      </c>
    </row>
    <row r="1068" spans="1:14" ht="15.75" customHeight="1">
      <c r="A1068" s="114">
        <v>1067</v>
      </c>
      <c r="B1068" s="115" t="str">
        <f t="shared" si="4"/>
        <v>C1067</v>
      </c>
      <c r="C1068" s="116" t="s">
        <v>1984</v>
      </c>
      <c r="D1068" s="116" t="s">
        <v>2077</v>
      </c>
      <c r="E1068" s="116" t="s">
        <v>2078</v>
      </c>
      <c r="F1068" s="117" t="s">
        <v>163</v>
      </c>
      <c r="G1068" s="117">
        <v>60</v>
      </c>
      <c r="H1068" s="117">
        <v>0</v>
      </c>
      <c r="I1068" s="118"/>
      <c r="J1068" s="117">
        <v>0</v>
      </c>
      <c r="K1068" s="117" t="s">
        <v>133</v>
      </c>
      <c r="L1068" s="117" t="s">
        <v>133</v>
      </c>
      <c r="M1068" s="117" t="s">
        <v>133</v>
      </c>
      <c r="N1068" s="117" t="s">
        <v>133</v>
      </c>
    </row>
    <row r="1069" spans="1:14" ht="15.75" customHeight="1">
      <c r="A1069" s="114">
        <v>1068</v>
      </c>
      <c r="B1069" s="115" t="str">
        <f t="shared" si="4"/>
        <v>C1068</v>
      </c>
      <c r="C1069" s="116" t="s">
        <v>1984</v>
      </c>
      <c r="D1069" s="116" t="s">
        <v>2073</v>
      </c>
      <c r="E1069" s="116" t="s">
        <v>2079</v>
      </c>
      <c r="F1069" s="117" t="s">
        <v>163</v>
      </c>
      <c r="G1069" s="117">
        <v>50</v>
      </c>
      <c r="H1069" s="117">
        <v>0</v>
      </c>
      <c r="I1069" s="118"/>
      <c r="J1069" s="117">
        <v>0</v>
      </c>
      <c r="K1069" s="117" t="s">
        <v>133</v>
      </c>
      <c r="L1069" s="117" t="s">
        <v>133</v>
      </c>
      <c r="M1069" s="117" t="s">
        <v>133</v>
      </c>
      <c r="N1069" s="117" t="s">
        <v>133</v>
      </c>
    </row>
    <row r="1070" spans="1:14" ht="15.75" customHeight="1">
      <c r="A1070" s="114">
        <v>1069</v>
      </c>
      <c r="B1070" s="115" t="str">
        <f t="shared" si="4"/>
        <v>C1069</v>
      </c>
      <c r="C1070" s="116" t="s">
        <v>1984</v>
      </c>
      <c r="D1070" s="116" t="s">
        <v>2075</v>
      </c>
      <c r="E1070" s="116" t="s">
        <v>2080</v>
      </c>
      <c r="F1070" s="117" t="s">
        <v>163</v>
      </c>
      <c r="G1070" s="117">
        <v>100</v>
      </c>
      <c r="H1070" s="117">
        <v>0</v>
      </c>
      <c r="I1070" s="118"/>
      <c r="J1070" s="117">
        <v>0</v>
      </c>
      <c r="K1070" s="117" t="s">
        <v>133</v>
      </c>
      <c r="L1070" s="117" t="s">
        <v>133</v>
      </c>
      <c r="M1070" s="117" t="s">
        <v>133</v>
      </c>
      <c r="N1070" s="117" t="s">
        <v>133</v>
      </c>
    </row>
    <row r="1071" spans="1:14" ht="15.75" customHeight="1">
      <c r="A1071" s="114">
        <v>1070</v>
      </c>
      <c r="B1071" s="115" t="str">
        <f t="shared" si="4"/>
        <v>C1070</v>
      </c>
      <c r="C1071" s="116" t="s">
        <v>1984</v>
      </c>
      <c r="D1071" s="116" t="s">
        <v>2077</v>
      </c>
      <c r="E1071" s="116" t="s">
        <v>2081</v>
      </c>
      <c r="F1071" s="117" t="s">
        <v>163</v>
      </c>
      <c r="G1071" s="117">
        <v>20</v>
      </c>
      <c r="H1071" s="117">
        <v>0</v>
      </c>
      <c r="I1071" s="118"/>
      <c r="J1071" s="117">
        <v>0</v>
      </c>
      <c r="K1071" s="117" t="s">
        <v>133</v>
      </c>
      <c r="L1071" s="117" t="s">
        <v>133</v>
      </c>
      <c r="M1071" s="117" t="s">
        <v>133</v>
      </c>
      <c r="N1071" s="117" t="s">
        <v>133</v>
      </c>
    </row>
    <row r="1072" spans="1:14" ht="15.75" customHeight="1">
      <c r="A1072" s="114">
        <v>1071</v>
      </c>
      <c r="B1072" s="115" t="str">
        <f t="shared" si="4"/>
        <v>C1071</v>
      </c>
      <c r="C1072" s="116" t="s">
        <v>1984</v>
      </c>
      <c r="D1072" s="116" t="s">
        <v>2073</v>
      </c>
      <c r="E1072" s="116" t="s">
        <v>2082</v>
      </c>
      <c r="F1072" s="117" t="s">
        <v>163</v>
      </c>
      <c r="G1072" s="117">
        <v>100</v>
      </c>
      <c r="H1072" s="117">
        <v>0</v>
      </c>
      <c r="I1072" s="118"/>
      <c r="J1072" s="117">
        <v>0</v>
      </c>
      <c r="K1072" s="117" t="s">
        <v>133</v>
      </c>
      <c r="L1072" s="117" t="s">
        <v>133</v>
      </c>
      <c r="M1072" s="117" t="s">
        <v>133</v>
      </c>
      <c r="N1072" s="117" t="s">
        <v>133</v>
      </c>
    </row>
    <row r="1073" spans="1:14" ht="15.75" customHeight="1">
      <c r="A1073" s="114">
        <v>1072</v>
      </c>
      <c r="B1073" s="115" t="str">
        <f t="shared" si="4"/>
        <v>C1072</v>
      </c>
      <c r="C1073" s="116" t="s">
        <v>1984</v>
      </c>
      <c r="D1073" s="116" t="s">
        <v>2075</v>
      </c>
      <c r="E1073" s="116" t="s">
        <v>2083</v>
      </c>
      <c r="F1073" s="117" t="s">
        <v>163</v>
      </c>
      <c r="G1073" s="117">
        <v>400</v>
      </c>
      <c r="H1073" s="117">
        <v>1</v>
      </c>
      <c r="I1073" s="117" t="s">
        <v>231</v>
      </c>
      <c r="J1073" s="117">
        <v>0</v>
      </c>
      <c r="K1073" s="117" t="s">
        <v>133</v>
      </c>
      <c r="L1073" s="117" t="s">
        <v>133</v>
      </c>
      <c r="M1073" s="117" t="s">
        <v>133</v>
      </c>
      <c r="N1073" s="117" t="s">
        <v>133</v>
      </c>
    </row>
    <row r="1074" spans="1:14" ht="15.75" customHeight="1">
      <c r="A1074" s="114">
        <v>1073</v>
      </c>
      <c r="B1074" s="115" t="str">
        <f t="shared" si="4"/>
        <v>C1073</v>
      </c>
      <c r="C1074" s="116" t="s">
        <v>1984</v>
      </c>
      <c r="D1074" s="116" t="s">
        <v>2084</v>
      </c>
      <c r="E1074" s="116" t="s">
        <v>2085</v>
      </c>
      <c r="F1074" s="117" t="s">
        <v>37</v>
      </c>
      <c r="G1074" s="117">
        <v>15</v>
      </c>
      <c r="H1074" s="117">
        <v>0</v>
      </c>
      <c r="I1074" s="118"/>
      <c r="J1074" s="117">
        <v>0</v>
      </c>
      <c r="K1074" s="117" t="s">
        <v>133</v>
      </c>
      <c r="L1074" s="117" t="s">
        <v>133</v>
      </c>
      <c r="M1074" s="117" t="s">
        <v>133</v>
      </c>
      <c r="N1074" s="117" t="s">
        <v>133</v>
      </c>
    </row>
    <row r="1075" spans="1:14" ht="15.75" customHeight="1">
      <c r="A1075" s="114">
        <v>1074</v>
      </c>
      <c r="B1075" s="115" t="str">
        <f t="shared" si="4"/>
        <v>C1074</v>
      </c>
      <c r="C1075" s="116" t="s">
        <v>1984</v>
      </c>
      <c r="D1075" s="116" t="s">
        <v>2086</v>
      </c>
      <c r="E1075" s="116" t="s">
        <v>2087</v>
      </c>
      <c r="F1075" s="117" t="s">
        <v>37</v>
      </c>
      <c r="G1075" s="117">
        <v>60</v>
      </c>
      <c r="H1075" s="117">
        <v>0</v>
      </c>
      <c r="I1075" s="118"/>
      <c r="J1075" s="118"/>
      <c r="K1075" s="117" t="s">
        <v>133</v>
      </c>
      <c r="L1075" s="117" t="s">
        <v>133</v>
      </c>
      <c r="M1075" s="117" t="s">
        <v>133</v>
      </c>
      <c r="N1075" s="117" t="s">
        <v>133</v>
      </c>
    </row>
    <row r="1076" spans="1:14" ht="15.75" customHeight="1">
      <c r="A1076" s="114">
        <v>1075</v>
      </c>
      <c r="B1076" s="115" t="str">
        <f t="shared" si="4"/>
        <v>C1075</v>
      </c>
      <c r="C1076" s="116" t="s">
        <v>1984</v>
      </c>
      <c r="D1076" s="116" t="s">
        <v>2088</v>
      </c>
      <c r="E1076" s="116" t="s">
        <v>2089</v>
      </c>
      <c r="F1076" s="117" t="s">
        <v>37</v>
      </c>
      <c r="G1076" s="117">
        <v>60</v>
      </c>
      <c r="H1076" s="117">
        <v>0</v>
      </c>
      <c r="I1076" s="118"/>
      <c r="J1076" s="118"/>
      <c r="K1076" s="117" t="s">
        <v>133</v>
      </c>
      <c r="L1076" s="117" t="s">
        <v>133</v>
      </c>
      <c r="M1076" s="117" t="s">
        <v>133</v>
      </c>
      <c r="N1076" s="117" t="s">
        <v>133</v>
      </c>
    </row>
    <row r="1077" spans="1:14" ht="15.75" customHeight="1">
      <c r="A1077" s="114">
        <v>1076</v>
      </c>
      <c r="B1077" s="115" t="str">
        <f t="shared" si="4"/>
        <v>C1076</v>
      </c>
      <c r="C1077" s="116" t="s">
        <v>1984</v>
      </c>
      <c r="D1077" s="116" t="s">
        <v>2090</v>
      </c>
      <c r="E1077" s="116" t="s">
        <v>2091</v>
      </c>
      <c r="F1077" s="117" t="s">
        <v>37</v>
      </c>
      <c r="G1077" s="117">
        <v>60</v>
      </c>
      <c r="H1077" s="117">
        <v>0</v>
      </c>
      <c r="I1077" s="118"/>
      <c r="J1077" s="118"/>
      <c r="K1077" s="117" t="s">
        <v>133</v>
      </c>
      <c r="L1077" s="117" t="s">
        <v>133</v>
      </c>
      <c r="M1077" s="117" t="s">
        <v>133</v>
      </c>
      <c r="N1077" s="117" t="s">
        <v>133</v>
      </c>
    </row>
    <row r="1078" spans="1:14" ht="15.75" customHeight="1">
      <c r="A1078" s="114">
        <v>1077</v>
      </c>
      <c r="B1078" s="115" t="str">
        <f t="shared" si="4"/>
        <v>C1077</v>
      </c>
      <c r="C1078" s="116" t="s">
        <v>1984</v>
      </c>
      <c r="D1078" s="116" t="s">
        <v>2092</v>
      </c>
      <c r="E1078" s="116" t="s">
        <v>2093</v>
      </c>
      <c r="F1078" s="117" t="s">
        <v>163</v>
      </c>
      <c r="G1078" s="117">
        <v>10</v>
      </c>
      <c r="H1078" s="117">
        <v>0</v>
      </c>
      <c r="I1078" s="118"/>
      <c r="J1078" s="118"/>
      <c r="K1078" s="117" t="s">
        <v>133</v>
      </c>
      <c r="L1078" s="117" t="s">
        <v>133</v>
      </c>
      <c r="M1078" s="117" t="s">
        <v>133</v>
      </c>
      <c r="N1078" s="117" t="s">
        <v>133</v>
      </c>
    </row>
    <row r="1079" spans="1:14" ht="15.75" customHeight="1">
      <c r="A1079" s="114">
        <v>1078</v>
      </c>
      <c r="B1079" s="115" t="str">
        <f t="shared" si="4"/>
        <v>C1078</v>
      </c>
      <c r="C1079" s="116" t="s">
        <v>1984</v>
      </c>
      <c r="D1079" s="116" t="s">
        <v>2094</v>
      </c>
      <c r="E1079" s="116" t="s">
        <v>2095</v>
      </c>
      <c r="F1079" s="117" t="s">
        <v>163</v>
      </c>
      <c r="G1079" s="117">
        <v>10</v>
      </c>
      <c r="H1079" s="117">
        <v>0</v>
      </c>
      <c r="I1079" s="118"/>
      <c r="J1079" s="118"/>
      <c r="K1079" s="117" t="s">
        <v>133</v>
      </c>
      <c r="L1079" s="117" t="s">
        <v>133</v>
      </c>
      <c r="M1079" s="117" t="s">
        <v>133</v>
      </c>
      <c r="N1079" s="117" t="s">
        <v>133</v>
      </c>
    </row>
    <row r="1080" spans="1:14" ht="15.75" customHeight="1">
      <c r="A1080" s="114">
        <v>1079</v>
      </c>
      <c r="B1080" s="115" t="str">
        <f t="shared" si="4"/>
        <v>C1079</v>
      </c>
      <c r="C1080" s="116" t="s">
        <v>1984</v>
      </c>
      <c r="D1080" s="116" t="s">
        <v>2096</v>
      </c>
      <c r="E1080" s="116" t="s">
        <v>2097</v>
      </c>
      <c r="F1080" s="117" t="s">
        <v>163</v>
      </c>
      <c r="G1080" s="117">
        <v>20</v>
      </c>
      <c r="H1080" s="117">
        <v>0</v>
      </c>
      <c r="I1080" s="118"/>
      <c r="J1080" s="118"/>
      <c r="K1080" s="117" t="s">
        <v>133</v>
      </c>
      <c r="L1080" s="117" t="s">
        <v>133</v>
      </c>
      <c r="M1080" s="117" t="s">
        <v>133</v>
      </c>
      <c r="N1080" s="117" t="s">
        <v>133</v>
      </c>
    </row>
    <row r="1081" spans="1:14" ht="15.75" customHeight="1">
      <c r="A1081" s="114">
        <v>1080</v>
      </c>
      <c r="B1081" s="115" t="str">
        <f t="shared" si="4"/>
        <v>C1080</v>
      </c>
      <c r="C1081" s="116" t="s">
        <v>1984</v>
      </c>
      <c r="D1081" s="116" t="s">
        <v>2098</v>
      </c>
      <c r="E1081" s="116" t="s">
        <v>2099</v>
      </c>
      <c r="F1081" s="117" t="s">
        <v>815</v>
      </c>
      <c r="G1081" s="117">
        <v>30</v>
      </c>
      <c r="H1081" s="117">
        <v>0</v>
      </c>
      <c r="I1081" s="118"/>
      <c r="J1081" s="118"/>
      <c r="K1081" s="117" t="s">
        <v>133</v>
      </c>
      <c r="L1081" s="117" t="s">
        <v>133</v>
      </c>
      <c r="M1081" s="117" t="s">
        <v>133</v>
      </c>
      <c r="N1081" s="117" t="s">
        <v>133</v>
      </c>
    </row>
    <row r="1082" spans="1:14" ht="15.75" customHeight="1">
      <c r="A1082" s="114">
        <v>1081</v>
      </c>
      <c r="B1082" s="115" t="str">
        <f t="shared" si="4"/>
        <v>C1081</v>
      </c>
      <c r="C1082" s="116" t="s">
        <v>1984</v>
      </c>
      <c r="D1082" s="116" t="s">
        <v>2098</v>
      </c>
      <c r="E1082" s="116" t="s">
        <v>2100</v>
      </c>
      <c r="F1082" s="117" t="s">
        <v>815</v>
      </c>
      <c r="G1082" s="117">
        <v>50</v>
      </c>
      <c r="H1082" s="117">
        <v>2</v>
      </c>
      <c r="I1082" s="117" t="s">
        <v>231</v>
      </c>
      <c r="J1082" s="118"/>
      <c r="K1082" s="117" t="s">
        <v>133</v>
      </c>
      <c r="L1082" s="117" t="s">
        <v>133</v>
      </c>
      <c r="M1082" s="117" t="s">
        <v>133</v>
      </c>
      <c r="N1082" s="117" t="s">
        <v>133</v>
      </c>
    </row>
    <row r="1083" spans="1:14" ht="15.75" customHeight="1">
      <c r="A1083" s="114">
        <v>1082</v>
      </c>
      <c r="B1083" s="115" t="str">
        <f t="shared" si="4"/>
        <v>C1082</v>
      </c>
      <c r="C1083" s="116" t="s">
        <v>1984</v>
      </c>
      <c r="D1083" s="116" t="s">
        <v>2101</v>
      </c>
      <c r="E1083" s="116" t="s">
        <v>2102</v>
      </c>
      <c r="F1083" s="117" t="s">
        <v>37</v>
      </c>
      <c r="G1083" s="117">
        <v>20</v>
      </c>
      <c r="H1083" s="117">
        <v>0</v>
      </c>
      <c r="I1083" s="118"/>
      <c r="J1083" s="118"/>
      <c r="K1083" s="117" t="s">
        <v>133</v>
      </c>
      <c r="L1083" s="117" t="s">
        <v>133</v>
      </c>
      <c r="M1083" s="117" t="s">
        <v>133</v>
      </c>
      <c r="N1083" s="117" t="s">
        <v>133</v>
      </c>
    </row>
    <row r="1084" spans="1:14" ht="15.75" customHeight="1">
      <c r="A1084" s="114">
        <v>1083</v>
      </c>
      <c r="B1084" s="115" t="str">
        <f t="shared" si="4"/>
        <v>C1083</v>
      </c>
      <c r="C1084" s="116" t="s">
        <v>1984</v>
      </c>
      <c r="D1084" s="116" t="s">
        <v>2103</v>
      </c>
      <c r="E1084" s="116" t="s">
        <v>2104</v>
      </c>
      <c r="F1084" s="117" t="s">
        <v>37</v>
      </c>
      <c r="G1084" s="117">
        <v>20</v>
      </c>
      <c r="H1084" s="117">
        <v>0</v>
      </c>
      <c r="I1084" s="118"/>
      <c r="J1084" s="118"/>
      <c r="K1084" s="117" t="s">
        <v>133</v>
      </c>
      <c r="L1084" s="117" t="s">
        <v>133</v>
      </c>
      <c r="M1084" s="117" t="s">
        <v>133</v>
      </c>
      <c r="N1084" s="117" t="s">
        <v>133</v>
      </c>
    </row>
    <row r="1085" spans="1:14" ht="15.75" customHeight="1">
      <c r="A1085" s="114">
        <v>1084</v>
      </c>
      <c r="B1085" s="115" t="str">
        <f t="shared" si="4"/>
        <v>C1084</v>
      </c>
      <c r="C1085" s="116" t="s">
        <v>1984</v>
      </c>
      <c r="D1085" s="116" t="s">
        <v>2105</v>
      </c>
      <c r="E1085" s="116" t="s">
        <v>2106</v>
      </c>
      <c r="F1085" s="117" t="s">
        <v>37</v>
      </c>
      <c r="G1085" s="117">
        <v>20</v>
      </c>
      <c r="H1085" s="117">
        <v>0</v>
      </c>
      <c r="I1085" s="118"/>
      <c r="J1085" s="118"/>
      <c r="K1085" s="117" t="s">
        <v>133</v>
      </c>
      <c r="L1085" s="117" t="s">
        <v>133</v>
      </c>
      <c r="M1085" s="117" t="s">
        <v>133</v>
      </c>
      <c r="N1085" s="117" t="s">
        <v>133</v>
      </c>
    </row>
    <row r="1086" spans="1:14" ht="15.75" customHeight="1">
      <c r="A1086" s="114">
        <v>1085</v>
      </c>
      <c r="B1086" s="115" t="str">
        <f t="shared" si="4"/>
        <v>C1085</v>
      </c>
      <c r="C1086" s="116" t="s">
        <v>1984</v>
      </c>
      <c r="D1086" s="116" t="s">
        <v>2107</v>
      </c>
      <c r="E1086" s="116" t="s">
        <v>2108</v>
      </c>
      <c r="F1086" s="117" t="s">
        <v>163</v>
      </c>
      <c r="G1086" s="117">
        <v>2</v>
      </c>
      <c r="H1086" s="117">
        <v>0</v>
      </c>
      <c r="I1086" s="118"/>
      <c r="J1086" s="118"/>
      <c r="K1086" s="117" t="s">
        <v>133</v>
      </c>
      <c r="L1086" s="117" t="s">
        <v>133</v>
      </c>
      <c r="M1086" s="117" t="s">
        <v>133</v>
      </c>
      <c r="N1086" s="117" t="s">
        <v>133</v>
      </c>
    </row>
    <row r="1087" spans="1:14" ht="15.75" customHeight="1">
      <c r="A1087" s="114">
        <v>1086</v>
      </c>
      <c r="B1087" s="115" t="str">
        <f t="shared" si="4"/>
        <v>C1086</v>
      </c>
      <c r="C1087" s="116" t="s">
        <v>1984</v>
      </c>
      <c r="D1087" s="116" t="s">
        <v>2109</v>
      </c>
      <c r="E1087" s="116" t="s">
        <v>2110</v>
      </c>
      <c r="F1087" s="117" t="s">
        <v>2111</v>
      </c>
      <c r="G1087" s="117">
        <v>3</v>
      </c>
      <c r="H1087" s="117">
        <v>0</v>
      </c>
      <c r="I1087" s="118"/>
      <c r="J1087" s="118"/>
      <c r="K1087" s="117" t="s">
        <v>133</v>
      </c>
      <c r="L1087" s="117" t="s">
        <v>133</v>
      </c>
      <c r="M1087" s="117" t="s">
        <v>133</v>
      </c>
      <c r="N1087" s="117" t="s">
        <v>133</v>
      </c>
    </row>
    <row r="1088" spans="1:14" ht="15.75" customHeight="1">
      <c r="A1088" s="114">
        <v>1087</v>
      </c>
      <c r="B1088" s="115" t="str">
        <f t="shared" si="4"/>
        <v>C1087</v>
      </c>
      <c r="C1088" s="116" t="s">
        <v>1984</v>
      </c>
      <c r="D1088" s="116" t="s">
        <v>2109</v>
      </c>
      <c r="E1088" s="116" t="s">
        <v>2112</v>
      </c>
      <c r="F1088" s="117" t="s">
        <v>2111</v>
      </c>
      <c r="G1088" s="117">
        <v>3</v>
      </c>
      <c r="H1088" s="117">
        <v>0</v>
      </c>
      <c r="I1088" s="118"/>
      <c r="J1088" s="118"/>
      <c r="K1088" s="117" t="s">
        <v>133</v>
      </c>
      <c r="L1088" s="117" t="s">
        <v>133</v>
      </c>
      <c r="M1088" s="117" t="s">
        <v>133</v>
      </c>
      <c r="N1088" s="117" t="s">
        <v>133</v>
      </c>
    </row>
    <row r="1089" spans="1:14" ht="15.75" customHeight="1">
      <c r="A1089" s="114">
        <v>1088</v>
      </c>
      <c r="B1089" s="115" t="str">
        <f t="shared" si="4"/>
        <v>C1088</v>
      </c>
      <c r="C1089" s="116" t="s">
        <v>1984</v>
      </c>
      <c r="D1089" s="116" t="s">
        <v>2113</v>
      </c>
      <c r="E1089" s="116" t="s">
        <v>2114</v>
      </c>
      <c r="F1089" s="117" t="s">
        <v>37</v>
      </c>
      <c r="G1089" s="117">
        <v>5</v>
      </c>
      <c r="H1089" s="117">
        <v>0</v>
      </c>
      <c r="I1089" s="118"/>
      <c r="J1089" s="118"/>
      <c r="K1089" s="117" t="s">
        <v>133</v>
      </c>
      <c r="L1089" s="117" t="s">
        <v>133</v>
      </c>
      <c r="M1089" s="117" t="s">
        <v>133</v>
      </c>
      <c r="N1089" s="117" t="s">
        <v>133</v>
      </c>
    </row>
    <row r="1090" spans="1:14" ht="15.75" customHeight="1">
      <c r="A1090" s="114">
        <v>1089</v>
      </c>
      <c r="B1090" s="115" t="str">
        <f t="shared" si="4"/>
        <v>C1089</v>
      </c>
      <c r="C1090" s="116" t="s">
        <v>1984</v>
      </c>
      <c r="D1090" s="116" t="s">
        <v>2115</v>
      </c>
      <c r="E1090" s="116" t="s">
        <v>2116</v>
      </c>
      <c r="F1090" s="117" t="s">
        <v>163</v>
      </c>
      <c r="G1090" s="117">
        <v>6</v>
      </c>
      <c r="H1090" s="117">
        <v>0</v>
      </c>
      <c r="I1090" s="118"/>
      <c r="J1090" s="118"/>
      <c r="K1090" s="117" t="s">
        <v>133</v>
      </c>
      <c r="L1090" s="117" t="s">
        <v>133</v>
      </c>
      <c r="M1090" s="117" t="s">
        <v>133</v>
      </c>
      <c r="N1090" s="117" t="s">
        <v>133</v>
      </c>
    </row>
    <row r="1091" spans="1:14" ht="15.75" customHeight="1">
      <c r="A1091" s="114">
        <v>1090</v>
      </c>
      <c r="B1091" s="115" t="str">
        <f t="shared" si="4"/>
        <v>C1090</v>
      </c>
      <c r="C1091" s="116" t="s">
        <v>1984</v>
      </c>
      <c r="D1091" s="116" t="s">
        <v>2117</v>
      </c>
      <c r="E1091" s="116" t="s">
        <v>2118</v>
      </c>
      <c r="F1091" s="117" t="s">
        <v>37</v>
      </c>
      <c r="G1091" s="117">
        <v>5</v>
      </c>
      <c r="H1091" s="117">
        <v>0</v>
      </c>
      <c r="I1091" s="118"/>
      <c r="J1091" s="118"/>
      <c r="K1091" s="117" t="s">
        <v>133</v>
      </c>
      <c r="L1091" s="117" t="s">
        <v>133</v>
      </c>
      <c r="M1091" s="117" t="s">
        <v>133</v>
      </c>
      <c r="N1091" s="117" t="s">
        <v>133</v>
      </c>
    </row>
    <row r="1092" spans="1:14" ht="15.75" customHeight="1">
      <c r="A1092" s="114">
        <v>1091</v>
      </c>
      <c r="B1092" s="115" t="str">
        <f t="shared" si="4"/>
        <v>C1091</v>
      </c>
      <c r="C1092" s="116" t="s">
        <v>1984</v>
      </c>
      <c r="D1092" s="116" t="s">
        <v>2119</v>
      </c>
      <c r="E1092" s="116" t="s">
        <v>2120</v>
      </c>
      <c r="F1092" s="117" t="s">
        <v>163</v>
      </c>
      <c r="G1092" s="117">
        <v>30</v>
      </c>
      <c r="H1092" s="117">
        <v>0</v>
      </c>
      <c r="I1092" s="118"/>
      <c r="J1092" s="118"/>
      <c r="K1092" s="117" t="s">
        <v>133</v>
      </c>
      <c r="L1092" s="117" t="s">
        <v>133</v>
      </c>
      <c r="M1092" s="117" t="s">
        <v>133</v>
      </c>
      <c r="N1092" s="117" t="s">
        <v>133</v>
      </c>
    </row>
    <row r="1093" spans="1:14" ht="15.75" customHeight="1">
      <c r="A1093" s="114">
        <v>1092</v>
      </c>
      <c r="B1093" s="115" t="str">
        <f t="shared" si="4"/>
        <v>C1092</v>
      </c>
      <c r="C1093" s="116" t="s">
        <v>1984</v>
      </c>
      <c r="D1093" s="116" t="s">
        <v>2121</v>
      </c>
      <c r="E1093" s="116" t="s">
        <v>2122</v>
      </c>
      <c r="F1093" s="117" t="s">
        <v>163</v>
      </c>
      <c r="G1093" s="117">
        <v>30</v>
      </c>
      <c r="H1093" s="117">
        <v>0</v>
      </c>
      <c r="I1093" s="118"/>
      <c r="J1093" s="118"/>
      <c r="K1093" s="117" t="s">
        <v>133</v>
      </c>
      <c r="L1093" s="117" t="s">
        <v>133</v>
      </c>
      <c r="M1093" s="117" t="s">
        <v>133</v>
      </c>
      <c r="N1093" s="117" t="s">
        <v>133</v>
      </c>
    </row>
    <row r="1094" spans="1:14" ht="15.75" customHeight="1">
      <c r="A1094" s="114">
        <v>1093</v>
      </c>
      <c r="B1094" s="115" t="str">
        <f t="shared" si="4"/>
        <v>C1093</v>
      </c>
      <c r="C1094" s="116" t="s">
        <v>1984</v>
      </c>
      <c r="D1094" s="116" t="s">
        <v>2123</v>
      </c>
      <c r="E1094" s="116" t="s">
        <v>2124</v>
      </c>
      <c r="F1094" s="117" t="s">
        <v>163</v>
      </c>
      <c r="G1094" s="117">
        <v>30</v>
      </c>
      <c r="H1094" s="117">
        <v>0</v>
      </c>
      <c r="I1094" s="118"/>
      <c r="J1094" s="118"/>
      <c r="K1094" s="117" t="s">
        <v>133</v>
      </c>
      <c r="L1094" s="117" t="s">
        <v>133</v>
      </c>
      <c r="M1094" s="117" t="s">
        <v>133</v>
      </c>
      <c r="N1094" s="117" t="s">
        <v>133</v>
      </c>
    </row>
    <row r="1095" spans="1:14" ht="15.75" customHeight="1">
      <c r="A1095" s="114">
        <v>1094</v>
      </c>
      <c r="B1095" s="115" t="str">
        <f t="shared" si="4"/>
        <v>C1094</v>
      </c>
      <c r="C1095" s="116" t="s">
        <v>1984</v>
      </c>
      <c r="D1095" s="116" t="s">
        <v>2125</v>
      </c>
      <c r="E1095" s="116" t="s">
        <v>2126</v>
      </c>
      <c r="F1095" s="117" t="s">
        <v>163</v>
      </c>
      <c r="G1095" s="117">
        <v>30</v>
      </c>
      <c r="H1095" s="117">
        <v>0</v>
      </c>
      <c r="I1095" s="118"/>
      <c r="J1095" s="118"/>
      <c r="K1095" s="117" t="s">
        <v>133</v>
      </c>
      <c r="L1095" s="117" t="s">
        <v>133</v>
      </c>
      <c r="M1095" s="117" t="s">
        <v>133</v>
      </c>
      <c r="N1095" s="117" t="s">
        <v>133</v>
      </c>
    </row>
    <row r="1096" spans="1:14" ht="15.75" customHeight="1">
      <c r="A1096" s="114">
        <v>1095</v>
      </c>
      <c r="B1096" s="115" t="str">
        <f t="shared" si="4"/>
        <v>C1095</v>
      </c>
      <c r="C1096" s="116" t="s">
        <v>2127</v>
      </c>
      <c r="D1096" s="116" t="s">
        <v>2128</v>
      </c>
      <c r="E1096" s="116" t="s">
        <v>2129</v>
      </c>
      <c r="F1096" s="117" t="s">
        <v>716</v>
      </c>
      <c r="G1096" s="117">
        <v>5</v>
      </c>
      <c r="H1096" s="117">
        <v>0</v>
      </c>
      <c r="I1096" s="118"/>
      <c r="J1096" s="118"/>
      <c r="K1096" s="117" t="s">
        <v>133</v>
      </c>
      <c r="L1096" s="117" t="s">
        <v>133</v>
      </c>
      <c r="M1096" s="117" t="s">
        <v>133</v>
      </c>
      <c r="N1096" s="117" t="s">
        <v>133</v>
      </c>
    </row>
    <row r="1097" spans="1:14" ht="15.75" customHeight="1">
      <c r="A1097" s="114">
        <v>1096</v>
      </c>
      <c r="B1097" s="115" t="str">
        <f t="shared" si="4"/>
        <v>C1096</v>
      </c>
      <c r="C1097" s="116" t="s">
        <v>2127</v>
      </c>
      <c r="D1097" s="116" t="s">
        <v>2128</v>
      </c>
      <c r="E1097" s="116" t="s">
        <v>2130</v>
      </c>
      <c r="F1097" s="117" t="s">
        <v>716</v>
      </c>
      <c r="G1097" s="117">
        <v>5</v>
      </c>
      <c r="H1097" s="117">
        <v>0</v>
      </c>
      <c r="I1097" s="118"/>
      <c r="J1097" s="118"/>
      <c r="K1097" s="117" t="s">
        <v>133</v>
      </c>
      <c r="L1097" s="117" t="s">
        <v>133</v>
      </c>
      <c r="M1097" s="117" t="s">
        <v>133</v>
      </c>
      <c r="N1097" s="117" t="s">
        <v>133</v>
      </c>
    </row>
    <row r="1098" spans="1:14" ht="15.75" customHeight="1">
      <c r="A1098" s="114">
        <v>1097</v>
      </c>
      <c r="B1098" s="115" t="str">
        <f t="shared" si="4"/>
        <v>C1097</v>
      </c>
      <c r="C1098" s="116" t="s">
        <v>2127</v>
      </c>
      <c r="D1098" s="116" t="s">
        <v>2131</v>
      </c>
      <c r="E1098" s="116" t="s">
        <v>2132</v>
      </c>
      <c r="F1098" s="117" t="s">
        <v>37</v>
      </c>
      <c r="G1098" s="117">
        <v>20</v>
      </c>
      <c r="H1098" s="117">
        <v>0</v>
      </c>
      <c r="I1098" s="118"/>
      <c r="J1098" s="118"/>
      <c r="K1098" s="117" t="s">
        <v>133</v>
      </c>
      <c r="L1098" s="117" t="s">
        <v>133</v>
      </c>
      <c r="M1098" s="117" t="s">
        <v>133</v>
      </c>
      <c r="N1098" s="117" t="s">
        <v>133</v>
      </c>
    </row>
    <row r="1099" spans="1:14" ht="15.75" customHeight="1">
      <c r="A1099" s="114">
        <v>1098</v>
      </c>
      <c r="B1099" s="115" t="str">
        <f t="shared" si="4"/>
        <v>C1098</v>
      </c>
      <c r="C1099" s="116" t="s">
        <v>2127</v>
      </c>
      <c r="D1099" s="116" t="s">
        <v>2128</v>
      </c>
      <c r="E1099" s="116" t="s">
        <v>2133</v>
      </c>
      <c r="F1099" s="117" t="s">
        <v>716</v>
      </c>
      <c r="G1099" s="117">
        <v>15</v>
      </c>
      <c r="H1099" s="117">
        <v>0</v>
      </c>
      <c r="I1099" s="118"/>
      <c r="J1099" s="118"/>
      <c r="K1099" s="117" t="s">
        <v>133</v>
      </c>
      <c r="L1099" s="117" t="s">
        <v>133</v>
      </c>
      <c r="M1099" s="117" t="s">
        <v>133</v>
      </c>
      <c r="N1099" s="117" t="s">
        <v>133</v>
      </c>
    </row>
    <row r="1100" spans="1:14" ht="15.75" customHeight="1">
      <c r="A1100" s="114">
        <v>1099</v>
      </c>
      <c r="B1100" s="115" t="str">
        <f t="shared" si="4"/>
        <v>C1099</v>
      </c>
      <c r="C1100" s="116" t="s">
        <v>2127</v>
      </c>
      <c r="D1100" s="116" t="s">
        <v>2128</v>
      </c>
      <c r="E1100" s="116" t="s">
        <v>2134</v>
      </c>
      <c r="F1100" s="117" t="s">
        <v>716</v>
      </c>
      <c r="G1100" s="117">
        <v>10</v>
      </c>
      <c r="H1100" s="117">
        <v>0</v>
      </c>
      <c r="I1100" s="118"/>
      <c r="J1100" s="118"/>
      <c r="K1100" s="117" t="s">
        <v>133</v>
      </c>
      <c r="L1100" s="117" t="s">
        <v>133</v>
      </c>
      <c r="M1100" s="117" t="s">
        <v>133</v>
      </c>
      <c r="N1100" s="117" t="s">
        <v>133</v>
      </c>
    </row>
    <row r="1101" spans="1:14" ht="15.75" customHeight="1">
      <c r="A1101" s="114">
        <v>1100</v>
      </c>
      <c r="B1101" s="115" t="str">
        <f t="shared" si="4"/>
        <v>C1100</v>
      </c>
      <c r="C1101" s="116" t="s">
        <v>2127</v>
      </c>
      <c r="D1101" s="116" t="s">
        <v>2128</v>
      </c>
      <c r="E1101" s="116" t="s">
        <v>2135</v>
      </c>
      <c r="F1101" s="117" t="s">
        <v>716</v>
      </c>
      <c r="G1101" s="117">
        <v>7</v>
      </c>
      <c r="H1101" s="117">
        <v>0</v>
      </c>
      <c r="I1101" s="118"/>
      <c r="J1101" s="118"/>
      <c r="K1101" s="117" t="s">
        <v>133</v>
      </c>
      <c r="L1101" s="117" t="s">
        <v>133</v>
      </c>
      <c r="M1101" s="117" t="s">
        <v>133</v>
      </c>
      <c r="N1101" s="117" t="s">
        <v>133</v>
      </c>
    </row>
    <row r="1102" spans="1:14" ht="15.75" customHeight="1">
      <c r="A1102" s="114">
        <v>1101</v>
      </c>
      <c r="B1102" s="115" t="str">
        <f t="shared" si="4"/>
        <v>C1101</v>
      </c>
      <c r="C1102" s="116" t="s">
        <v>2127</v>
      </c>
      <c r="D1102" s="116" t="s">
        <v>2128</v>
      </c>
      <c r="E1102" s="116" t="s">
        <v>2136</v>
      </c>
      <c r="F1102" s="117" t="s">
        <v>716</v>
      </c>
      <c r="G1102" s="117">
        <v>3</v>
      </c>
      <c r="H1102" s="117">
        <v>0</v>
      </c>
      <c r="I1102" s="118"/>
      <c r="J1102" s="118"/>
      <c r="K1102" s="117" t="s">
        <v>133</v>
      </c>
      <c r="L1102" s="117" t="s">
        <v>133</v>
      </c>
      <c r="M1102" s="117" t="s">
        <v>133</v>
      </c>
      <c r="N1102" s="117" t="s">
        <v>133</v>
      </c>
    </row>
    <row r="1103" spans="1:14" ht="15.75" customHeight="1">
      <c r="A1103" s="114">
        <v>1102</v>
      </c>
      <c r="B1103" s="115" t="str">
        <f t="shared" si="4"/>
        <v>C1102</v>
      </c>
      <c r="C1103" s="116" t="s">
        <v>2127</v>
      </c>
      <c r="D1103" s="116" t="s">
        <v>2137</v>
      </c>
      <c r="E1103" s="116" t="s">
        <v>2138</v>
      </c>
      <c r="F1103" s="117" t="s">
        <v>37</v>
      </c>
      <c r="G1103" s="117">
        <v>300</v>
      </c>
      <c r="H1103" s="117">
        <v>0</v>
      </c>
      <c r="I1103" s="118"/>
      <c r="J1103" s="118"/>
      <c r="K1103" s="117" t="s">
        <v>133</v>
      </c>
      <c r="L1103" s="117" t="s">
        <v>133</v>
      </c>
      <c r="M1103" s="117" t="s">
        <v>133</v>
      </c>
      <c r="N1103" s="117" t="s">
        <v>133</v>
      </c>
    </row>
    <row r="1104" spans="1:14" ht="15.75" customHeight="1">
      <c r="A1104" s="114">
        <v>1103</v>
      </c>
      <c r="B1104" s="115" t="str">
        <f t="shared" si="4"/>
        <v>C1103</v>
      </c>
      <c r="C1104" s="116" t="s">
        <v>2127</v>
      </c>
      <c r="D1104" s="116" t="s">
        <v>2139</v>
      </c>
      <c r="E1104" s="116" t="s">
        <v>2140</v>
      </c>
      <c r="F1104" s="117" t="s">
        <v>37</v>
      </c>
      <c r="G1104" s="117">
        <v>15</v>
      </c>
      <c r="H1104" s="117">
        <v>0</v>
      </c>
      <c r="I1104" s="118"/>
      <c r="J1104" s="118"/>
      <c r="K1104" s="117" t="s">
        <v>133</v>
      </c>
      <c r="L1104" s="117" t="s">
        <v>133</v>
      </c>
      <c r="M1104" s="117" t="s">
        <v>133</v>
      </c>
      <c r="N1104" s="117" t="s">
        <v>133</v>
      </c>
    </row>
    <row r="1105" spans="1:14" ht="15.75" customHeight="1">
      <c r="A1105" s="114">
        <v>1104</v>
      </c>
      <c r="B1105" s="115" t="str">
        <f t="shared" si="4"/>
        <v>C1104</v>
      </c>
      <c r="C1105" s="116" t="s">
        <v>2127</v>
      </c>
      <c r="D1105" s="116" t="s">
        <v>2141</v>
      </c>
      <c r="E1105" s="116" t="s">
        <v>2142</v>
      </c>
      <c r="F1105" s="117" t="s">
        <v>37</v>
      </c>
      <c r="G1105" s="117">
        <v>20</v>
      </c>
      <c r="H1105" s="117">
        <v>0</v>
      </c>
      <c r="I1105" s="118"/>
      <c r="J1105" s="118"/>
      <c r="K1105" s="117" t="s">
        <v>133</v>
      </c>
      <c r="L1105" s="117" t="s">
        <v>133</v>
      </c>
      <c r="M1105" s="117" t="s">
        <v>133</v>
      </c>
      <c r="N1105" s="117" t="s">
        <v>133</v>
      </c>
    </row>
    <row r="1106" spans="1:14" ht="15.75" customHeight="1">
      <c r="A1106" s="114">
        <v>1105</v>
      </c>
      <c r="B1106" s="115" t="str">
        <f t="shared" si="4"/>
        <v>C1105</v>
      </c>
      <c r="C1106" s="116" t="s">
        <v>2127</v>
      </c>
      <c r="D1106" s="116" t="s">
        <v>2141</v>
      </c>
      <c r="E1106" s="116" t="s">
        <v>2143</v>
      </c>
      <c r="F1106" s="117" t="s">
        <v>37</v>
      </c>
      <c r="G1106" s="117">
        <v>20</v>
      </c>
      <c r="H1106" s="117">
        <v>0</v>
      </c>
      <c r="I1106" s="118"/>
      <c r="J1106" s="118"/>
      <c r="K1106" s="117" t="s">
        <v>133</v>
      </c>
      <c r="L1106" s="117" t="s">
        <v>133</v>
      </c>
      <c r="M1106" s="117" t="s">
        <v>133</v>
      </c>
      <c r="N1106" s="117" t="s">
        <v>133</v>
      </c>
    </row>
    <row r="1107" spans="1:14" ht="15.75" customHeight="1">
      <c r="A1107" s="114">
        <v>1106</v>
      </c>
      <c r="B1107" s="115" t="str">
        <f t="shared" si="4"/>
        <v>C1106</v>
      </c>
      <c r="C1107" s="116" t="s">
        <v>2127</v>
      </c>
      <c r="D1107" s="116" t="s">
        <v>2144</v>
      </c>
      <c r="E1107" s="116" t="s">
        <v>2145</v>
      </c>
      <c r="F1107" s="117" t="s">
        <v>37</v>
      </c>
      <c r="G1107" s="117">
        <v>20</v>
      </c>
      <c r="H1107" s="117">
        <v>0</v>
      </c>
      <c r="I1107" s="118"/>
      <c r="J1107" s="118"/>
      <c r="K1107" s="117" t="s">
        <v>133</v>
      </c>
      <c r="L1107" s="117" t="s">
        <v>133</v>
      </c>
      <c r="M1107" s="117" t="s">
        <v>133</v>
      </c>
      <c r="N1107" s="117" t="s">
        <v>133</v>
      </c>
    </row>
    <row r="1108" spans="1:14" ht="15.75" customHeight="1">
      <c r="A1108" s="114">
        <v>1107</v>
      </c>
      <c r="B1108" s="115" t="str">
        <f t="shared" si="4"/>
        <v>C1107</v>
      </c>
      <c r="C1108" s="116" t="s">
        <v>2127</v>
      </c>
      <c r="D1108" s="116" t="s">
        <v>2146</v>
      </c>
      <c r="E1108" s="116" t="s">
        <v>2147</v>
      </c>
      <c r="F1108" s="117" t="s">
        <v>37</v>
      </c>
      <c r="G1108" s="117">
        <v>20</v>
      </c>
      <c r="H1108" s="117">
        <v>0</v>
      </c>
      <c r="I1108" s="118"/>
      <c r="J1108" s="118"/>
      <c r="K1108" s="117" t="s">
        <v>133</v>
      </c>
      <c r="L1108" s="117" t="s">
        <v>133</v>
      </c>
      <c r="M1108" s="117" t="s">
        <v>133</v>
      </c>
      <c r="N1108" s="117" t="s">
        <v>133</v>
      </c>
    </row>
    <row r="1109" spans="1:14" ht="15.75" customHeight="1">
      <c r="A1109" s="114">
        <v>1108</v>
      </c>
      <c r="B1109" s="115" t="str">
        <f t="shared" si="4"/>
        <v>C1108</v>
      </c>
      <c r="C1109" s="116" t="s">
        <v>2127</v>
      </c>
      <c r="D1109" s="116" t="s">
        <v>2148</v>
      </c>
      <c r="E1109" s="116" t="s">
        <v>2149</v>
      </c>
      <c r="F1109" s="117" t="s">
        <v>716</v>
      </c>
      <c r="G1109" s="117">
        <v>20</v>
      </c>
      <c r="H1109" s="117">
        <v>0</v>
      </c>
      <c r="I1109" s="118"/>
      <c r="J1109" s="118"/>
      <c r="K1109" s="117" t="s">
        <v>133</v>
      </c>
      <c r="L1109" s="117" t="s">
        <v>133</v>
      </c>
      <c r="M1109" s="117" t="s">
        <v>133</v>
      </c>
      <c r="N1109" s="117" t="s">
        <v>133</v>
      </c>
    </row>
    <row r="1110" spans="1:14" ht="15.75" customHeight="1">
      <c r="A1110" s="114">
        <v>1109</v>
      </c>
      <c r="B1110" s="115" t="str">
        <f t="shared" si="4"/>
        <v>C1109</v>
      </c>
      <c r="C1110" s="116" t="s">
        <v>2127</v>
      </c>
      <c r="D1110" s="116" t="s">
        <v>2148</v>
      </c>
      <c r="E1110" s="116" t="s">
        <v>2150</v>
      </c>
      <c r="F1110" s="117" t="s">
        <v>716</v>
      </c>
      <c r="G1110" s="117">
        <v>20</v>
      </c>
      <c r="H1110" s="117">
        <v>0</v>
      </c>
      <c r="I1110" s="118"/>
      <c r="J1110" s="118"/>
      <c r="K1110" s="117" t="s">
        <v>133</v>
      </c>
      <c r="L1110" s="117" t="s">
        <v>133</v>
      </c>
      <c r="M1110" s="117" t="s">
        <v>133</v>
      </c>
      <c r="N1110" s="117" t="s">
        <v>133</v>
      </c>
    </row>
    <row r="1111" spans="1:14" ht="15.75" customHeight="1">
      <c r="A1111" s="114">
        <v>1110</v>
      </c>
      <c r="B1111" s="115" t="str">
        <f t="shared" si="4"/>
        <v>C1110</v>
      </c>
      <c r="C1111" s="116" t="s">
        <v>2127</v>
      </c>
      <c r="D1111" s="116" t="s">
        <v>2148</v>
      </c>
      <c r="E1111" s="116" t="s">
        <v>2151</v>
      </c>
      <c r="F1111" s="117" t="s">
        <v>716</v>
      </c>
      <c r="G1111" s="117">
        <v>20</v>
      </c>
      <c r="H1111" s="117">
        <v>0</v>
      </c>
      <c r="I1111" s="118"/>
      <c r="J1111" s="118"/>
      <c r="K1111" s="117" t="s">
        <v>133</v>
      </c>
      <c r="L1111" s="117" t="s">
        <v>133</v>
      </c>
      <c r="M1111" s="117" t="s">
        <v>133</v>
      </c>
      <c r="N1111" s="117" t="s">
        <v>133</v>
      </c>
    </row>
    <row r="1112" spans="1:14" ht="15.75" customHeight="1">
      <c r="A1112" s="114">
        <v>1111</v>
      </c>
      <c r="B1112" s="115" t="str">
        <f t="shared" si="4"/>
        <v>C1111</v>
      </c>
      <c r="C1112" s="116" t="s">
        <v>2127</v>
      </c>
      <c r="D1112" s="116" t="s">
        <v>2152</v>
      </c>
      <c r="E1112" s="116" t="s">
        <v>2153</v>
      </c>
      <c r="F1112" s="117" t="s">
        <v>37</v>
      </c>
      <c r="G1112" s="117">
        <v>5</v>
      </c>
      <c r="H1112" s="117">
        <v>0</v>
      </c>
      <c r="I1112" s="118"/>
      <c r="J1112" s="118"/>
      <c r="K1112" s="117" t="s">
        <v>133</v>
      </c>
      <c r="L1112" s="117" t="s">
        <v>133</v>
      </c>
      <c r="M1112" s="117" t="s">
        <v>133</v>
      </c>
      <c r="N1112" s="117" t="s">
        <v>133</v>
      </c>
    </row>
    <row r="1113" spans="1:14" ht="15.75" customHeight="1">
      <c r="A1113" s="114">
        <v>1112</v>
      </c>
      <c r="B1113" s="115" t="str">
        <f t="shared" si="4"/>
        <v>C1112</v>
      </c>
      <c r="C1113" s="116" t="s">
        <v>2127</v>
      </c>
      <c r="D1113" s="116" t="s">
        <v>2154</v>
      </c>
      <c r="E1113" s="116" t="s">
        <v>2155</v>
      </c>
      <c r="F1113" s="117" t="s">
        <v>37</v>
      </c>
      <c r="G1113" s="117">
        <v>30</v>
      </c>
      <c r="H1113" s="117">
        <v>0</v>
      </c>
      <c r="I1113" s="118"/>
      <c r="J1113" s="118"/>
      <c r="K1113" s="117" t="s">
        <v>133</v>
      </c>
      <c r="L1113" s="117" t="s">
        <v>133</v>
      </c>
      <c r="M1113" s="117" t="s">
        <v>133</v>
      </c>
      <c r="N1113" s="117" t="s">
        <v>133</v>
      </c>
    </row>
    <row r="1114" spans="1:14" ht="15.75" customHeight="1">
      <c r="A1114" s="114">
        <v>1113</v>
      </c>
      <c r="B1114" s="115" t="str">
        <f t="shared" si="4"/>
        <v>C1113</v>
      </c>
      <c r="C1114" s="116" t="s">
        <v>2127</v>
      </c>
      <c r="D1114" s="116" t="s">
        <v>2156</v>
      </c>
      <c r="E1114" s="116" t="s">
        <v>2157</v>
      </c>
      <c r="F1114" s="117" t="s">
        <v>37</v>
      </c>
      <c r="G1114" s="117">
        <v>86</v>
      </c>
      <c r="H1114" s="117">
        <v>0</v>
      </c>
      <c r="I1114" s="118"/>
      <c r="J1114" s="118"/>
      <c r="K1114" s="117" t="s">
        <v>133</v>
      </c>
      <c r="L1114" s="117" t="s">
        <v>133</v>
      </c>
      <c r="M1114" s="117" t="s">
        <v>133</v>
      </c>
      <c r="N1114" s="117" t="s">
        <v>133</v>
      </c>
    </row>
    <row r="1115" spans="1:14" ht="15.75" customHeight="1">
      <c r="A1115" s="114">
        <v>1114</v>
      </c>
      <c r="B1115" s="115" t="str">
        <f t="shared" si="4"/>
        <v>C1114</v>
      </c>
      <c r="C1115" s="116" t="s">
        <v>2127</v>
      </c>
      <c r="D1115" s="116" t="s">
        <v>2158</v>
      </c>
      <c r="E1115" s="116" t="s">
        <v>2159</v>
      </c>
      <c r="F1115" s="117" t="s">
        <v>37</v>
      </c>
      <c r="G1115" s="117">
        <v>150</v>
      </c>
      <c r="H1115" s="117">
        <v>0</v>
      </c>
      <c r="I1115" s="118"/>
      <c r="J1115" s="118"/>
      <c r="K1115" s="117" t="s">
        <v>133</v>
      </c>
      <c r="L1115" s="117" t="s">
        <v>133</v>
      </c>
      <c r="M1115" s="117" t="s">
        <v>133</v>
      </c>
      <c r="N1115" s="117" t="s">
        <v>133</v>
      </c>
    </row>
    <row r="1116" spans="1:14" ht="15.75" customHeight="1">
      <c r="A1116" s="114">
        <v>1115</v>
      </c>
      <c r="B1116" s="115" t="str">
        <f t="shared" si="4"/>
        <v>C1115</v>
      </c>
      <c r="C1116" s="116" t="s">
        <v>2127</v>
      </c>
      <c r="D1116" s="116" t="s">
        <v>2160</v>
      </c>
      <c r="E1116" s="116" t="s">
        <v>2161</v>
      </c>
      <c r="F1116" s="117" t="s">
        <v>37</v>
      </c>
      <c r="G1116" s="117">
        <v>10</v>
      </c>
      <c r="H1116" s="117">
        <v>0</v>
      </c>
      <c r="I1116" s="118"/>
      <c r="J1116" s="118"/>
      <c r="K1116" s="117" t="s">
        <v>133</v>
      </c>
      <c r="L1116" s="117" t="s">
        <v>133</v>
      </c>
      <c r="M1116" s="117" t="s">
        <v>133</v>
      </c>
      <c r="N1116" s="117" t="s">
        <v>133</v>
      </c>
    </row>
    <row r="1117" spans="1:14" ht="15.75" customHeight="1">
      <c r="A1117" s="114">
        <v>1116</v>
      </c>
      <c r="B1117" s="115" t="str">
        <f t="shared" si="4"/>
        <v>C1116</v>
      </c>
      <c r="C1117" s="116" t="s">
        <v>2127</v>
      </c>
      <c r="D1117" s="116" t="s">
        <v>2162</v>
      </c>
      <c r="E1117" s="116" t="s">
        <v>2163</v>
      </c>
      <c r="F1117" s="117" t="s">
        <v>37</v>
      </c>
      <c r="G1117" s="117">
        <v>20</v>
      </c>
      <c r="H1117" s="117">
        <v>0</v>
      </c>
      <c r="I1117" s="118"/>
      <c r="J1117" s="118"/>
      <c r="K1117" s="117" t="s">
        <v>133</v>
      </c>
      <c r="L1117" s="117" t="s">
        <v>133</v>
      </c>
      <c r="M1117" s="117" t="s">
        <v>133</v>
      </c>
      <c r="N1117" s="117" t="s">
        <v>133</v>
      </c>
    </row>
    <row r="1118" spans="1:14" ht="15.75" customHeight="1">
      <c r="A1118" s="114">
        <v>1117</v>
      </c>
      <c r="B1118" s="115" t="str">
        <f t="shared" si="4"/>
        <v>C1117</v>
      </c>
      <c r="C1118" s="116" t="s">
        <v>2127</v>
      </c>
      <c r="D1118" s="116" t="s">
        <v>2164</v>
      </c>
      <c r="E1118" s="116" t="s">
        <v>2165</v>
      </c>
      <c r="F1118" s="117" t="s">
        <v>37</v>
      </c>
      <c r="G1118" s="117">
        <v>40</v>
      </c>
      <c r="H1118" s="117">
        <v>0</v>
      </c>
      <c r="I1118" s="118"/>
      <c r="J1118" s="118"/>
      <c r="K1118" s="117" t="s">
        <v>133</v>
      </c>
      <c r="L1118" s="117" t="s">
        <v>133</v>
      </c>
      <c r="M1118" s="117" t="s">
        <v>133</v>
      </c>
      <c r="N1118" s="117" t="s">
        <v>133</v>
      </c>
    </row>
    <row r="1119" spans="1:14" ht="15.75" customHeight="1">
      <c r="A1119" s="114">
        <v>1118</v>
      </c>
      <c r="B1119" s="115" t="str">
        <f t="shared" si="4"/>
        <v>C1118</v>
      </c>
      <c r="C1119" s="116" t="s">
        <v>2127</v>
      </c>
      <c r="D1119" s="116" t="s">
        <v>2166</v>
      </c>
      <c r="E1119" s="116" t="s">
        <v>2167</v>
      </c>
      <c r="F1119" s="117" t="s">
        <v>37</v>
      </c>
      <c r="G1119" s="117">
        <v>540</v>
      </c>
      <c r="H1119" s="117">
        <v>0</v>
      </c>
      <c r="I1119" s="118"/>
      <c r="J1119" s="118"/>
      <c r="K1119" s="117" t="s">
        <v>133</v>
      </c>
      <c r="L1119" s="117" t="s">
        <v>133</v>
      </c>
      <c r="M1119" s="117" t="s">
        <v>133</v>
      </c>
      <c r="N1119" s="117" t="s">
        <v>133</v>
      </c>
    </row>
    <row r="1120" spans="1:14" ht="15.75" customHeight="1">
      <c r="A1120" s="114">
        <v>1119</v>
      </c>
      <c r="B1120" s="115" t="str">
        <f t="shared" si="4"/>
        <v>C1119</v>
      </c>
      <c r="C1120" s="116" t="s">
        <v>2127</v>
      </c>
      <c r="D1120" s="116" t="s">
        <v>2168</v>
      </c>
      <c r="E1120" s="116" t="s">
        <v>2169</v>
      </c>
      <c r="F1120" s="117" t="s">
        <v>37</v>
      </c>
      <c r="G1120" s="117">
        <v>40</v>
      </c>
      <c r="H1120" s="117">
        <v>0</v>
      </c>
      <c r="I1120" s="118"/>
      <c r="J1120" s="118"/>
      <c r="K1120" s="117" t="s">
        <v>133</v>
      </c>
      <c r="L1120" s="117" t="s">
        <v>133</v>
      </c>
      <c r="M1120" s="117" t="s">
        <v>133</v>
      </c>
      <c r="N1120" s="117" t="s">
        <v>133</v>
      </c>
    </row>
    <row r="1121" spans="1:14" ht="15.75" customHeight="1">
      <c r="A1121" s="114">
        <v>1120</v>
      </c>
      <c r="B1121" s="115" t="str">
        <f t="shared" si="4"/>
        <v>C1120</v>
      </c>
      <c r="C1121" s="116" t="s">
        <v>2127</v>
      </c>
      <c r="D1121" s="116" t="s">
        <v>2170</v>
      </c>
      <c r="E1121" s="116" t="s">
        <v>2171</v>
      </c>
      <c r="F1121" s="117" t="s">
        <v>37</v>
      </c>
      <c r="G1121" s="117">
        <v>40</v>
      </c>
      <c r="H1121" s="117">
        <v>5</v>
      </c>
      <c r="I1121" s="117" t="s">
        <v>153</v>
      </c>
      <c r="J1121" s="118"/>
      <c r="K1121" s="117" t="s">
        <v>133</v>
      </c>
      <c r="L1121" s="117" t="s">
        <v>133</v>
      </c>
      <c r="M1121" s="117" t="s">
        <v>133</v>
      </c>
      <c r="N1121" s="117" t="s">
        <v>133</v>
      </c>
    </row>
    <row r="1122" spans="1:14" ht="15.75" customHeight="1">
      <c r="A1122" s="114">
        <v>1121</v>
      </c>
      <c r="B1122" s="115" t="str">
        <f t="shared" si="4"/>
        <v>C1121</v>
      </c>
      <c r="C1122" s="116" t="s">
        <v>2127</v>
      </c>
      <c r="D1122" s="116" t="s">
        <v>2172</v>
      </c>
      <c r="E1122" s="116" t="s">
        <v>2173</v>
      </c>
      <c r="F1122" s="117" t="s">
        <v>716</v>
      </c>
      <c r="G1122" s="117">
        <v>5</v>
      </c>
      <c r="H1122" s="117">
        <v>1</v>
      </c>
      <c r="I1122" s="117" t="s">
        <v>153</v>
      </c>
      <c r="J1122" s="118"/>
      <c r="K1122" s="117" t="s">
        <v>133</v>
      </c>
      <c r="L1122" s="117" t="s">
        <v>133</v>
      </c>
      <c r="M1122" s="117" t="s">
        <v>133</v>
      </c>
      <c r="N1122" s="117" t="s">
        <v>133</v>
      </c>
    </row>
    <row r="1123" spans="1:14" ht="15.75" customHeight="1">
      <c r="A1123" s="114">
        <v>1122</v>
      </c>
      <c r="B1123" s="115" t="str">
        <f t="shared" si="4"/>
        <v>C1122</v>
      </c>
      <c r="C1123" s="116" t="s">
        <v>2127</v>
      </c>
      <c r="D1123" s="116" t="s">
        <v>2172</v>
      </c>
      <c r="E1123" s="116" t="s">
        <v>2174</v>
      </c>
      <c r="F1123" s="117" t="s">
        <v>716</v>
      </c>
      <c r="G1123" s="117">
        <v>5</v>
      </c>
      <c r="H1123" s="117">
        <v>1</v>
      </c>
      <c r="I1123" s="117" t="s">
        <v>231</v>
      </c>
      <c r="J1123" s="118"/>
      <c r="K1123" s="117" t="s">
        <v>133</v>
      </c>
      <c r="L1123" s="117" t="s">
        <v>133</v>
      </c>
      <c r="M1123" s="117" t="s">
        <v>133</v>
      </c>
      <c r="N1123" s="117" t="s">
        <v>133</v>
      </c>
    </row>
    <row r="1124" spans="1:14" ht="15.75" customHeight="1">
      <c r="A1124" s="114">
        <v>1123</v>
      </c>
      <c r="B1124" s="115" t="str">
        <f t="shared" si="4"/>
        <v>C1123</v>
      </c>
      <c r="C1124" s="116" t="s">
        <v>2127</v>
      </c>
      <c r="D1124" s="116" t="s">
        <v>2172</v>
      </c>
      <c r="E1124" s="116" t="s">
        <v>2175</v>
      </c>
      <c r="F1124" s="117" t="s">
        <v>716</v>
      </c>
      <c r="G1124" s="117">
        <v>5</v>
      </c>
      <c r="H1124" s="117">
        <v>1</v>
      </c>
      <c r="I1124" s="117" t="s">
        <v>231</v>
      </c>
      <c r="J1124" s="118"/>
      <c r="K1124" s="117" t="s">
        <v>133</v>
      </c>
      <c r="L1124" s="117" t="s">
        <v>133</v>
      </c>
      <c r="M1124" s="117" t="s">
        <v>133</v>
      </c>
      <c r="N1124" s="117" t="s">
        <v>133</v>
      </c>
    </row>
    <row r="1125" spans="1:14" ht="15.75" customHeight="1">
      <c r="A1125" s="114">
        <v>1124</v>
      </c>
      <c r="B1125" s="115" t="str">
        <f t="shared" si="4"/>
        <v>C1124</v>
      </c>
      <c r="C1125" s="116" t="s">
        <v>2127</v>
      </c>
      <c r="D1125" s="116" t="s">
        <v>2172</v>
      </c>
      <c r="E1125" s="116" t="s">
        <v>2176</v>
      </c>
      <c r="F1125" s="117" t="s">
        <v>716</v>
      </c>
      <c r="G1125" s="117">
        <v>5</v>
      </c>
      <c r="H1125" s="117">
        <v>1</v>
      </c>
      <c r="I1125" s="117" t="s">
        <v>231</v>
      </c>
      <c r="J1125" s="118"/>
      <c r="K1125" s="117" t="s">
        <v>133</v>
      </c>
      <c r="L1125" s="117" t="s">
        <v>133</v>
      </c>
      <c r="M1125" s="117" t="s">
        <v>133</v>
      </c>
      <c r="N1125" s="117" t="s">
        <v>133</v>
      </c>
    </row>
    <row r="1126" spans="1:14" ht="15.75" customHeight="1">
      <c r="A1126" s="114">
        <v>1125</v>
      </c>
      <c r="B1126" s="115" t="str">
        <f t="shared" si="4"/>
        <v>C1125</v>
      </c>
      <c r="C1126" s="116" t="s">
        <v>2127</v>
      </c>
      <c r="D1126" s="116" t="s">
        <v>2177</v>
      </c>
      <c r="E1126" s="116" t="s">
        <v>2178</v>
      </c>
      <c r="F1126" s="117" t="s">
        <v>716</v>
      </c>
      <c r="G1126" s="117">
        <v>5</v>
      </c>
      <c r="H1126" s="117">
        <v>1</v>
      </c>
      <c r="I1126" s="117" t="s">
        <v>231</v>
      </c>
      <c r="J1126" s="118"/>
      <c r="K1126" s="117" t="s">
        <v>133</v>
      </c>
      <c r="L1126" s="117" t="s">
        <v>133</v>
      </c>
      <c r="M1126" s="117" t="s">
        <v>133</v>
      </c>
      <c r="N1126" s="117" t="s">
        <v>133</v>
      </c>
    </row>
    <row r="1127" spans="1:14" ht="15.75" customHeight="1">
      <c r="A1127" s="114">
        <v>1126</v>
      </c>
      <c r="B1127" s="115" t="str">
        <f t="shared" si="4"/>
        <v>C1126</v>
      </c>
      <c r="C1127" s="116" t="s">
        <v>2127</v>
      </c>
      <c r="D1127" s="116" t="s">
        <v>2177</v>
      </c>
      <c r="E1127" s="116" t="s">
        <v>2179</v>
      </c>
      <c r="F1127" s="117" t="s">
        <v>716</v>
      </c>
      <c r="G1127" s="117">
        <v>5</v>
      </c>
      <c r="H1127" s="117">
        <v>1</v>
      </c>
      <c r="I1127" s="117" t="s">
        <v>231</v>
      </c>
      <c r="J1127" s="118"/>
      <c r="K1127" s="117" t="s">
        <v>133</v>
      </c>
      <c r="L1127" s="117" t="s">
        <v>133</v>
      </c>
      <c r="M1127" s="117" t="s">
        <v>133</v>
      </c>
      <c r="N1127" s="117" t="s">
        <v>133</v>
      </c>
    </row>
    <row r="1128" spans="1:14" ht="15.75" customHeight="1">
      <c r="A1128" s="114">
        <v>1127</v>
      </c>
      <c r="B1128" s="115" t="str">
        <f t="shared" si="4"/>
        <v>C1127</v>
      </c>
      <c r="C1128" s="116" t="s">
        <v>2127</v>
      </c>
      <c r="D1128" s="116" t="s">
        <v>2180</v>
      </c>
      <c r="E1128" s="116" t="s">
        <v>2181</v>
      </c>
      <c r="F1128" s="117" t="s">
        <v>716</v>
      </c>
      <c r="G1128" s="117">
        <v>5</v>
      </c>
      <c r="H1128" s="117">
        <v>1</v>
      </c>
      <c r="I1128" s="117" t="s">
        <v>231</v>
      </c>
      <c r="J1128" s="118"/>
      <c r="K1128" s="117" t="s">
        <v>133</v>
      </c>
      <c r="L1128" s="117" t="s">
        <v>133</v>
      </c>
      <c r="M1128" s="117" t="s">
        <v>133</v>
      </c>
      <c r="N1128" s="117" t="s">
        <v>133</v>
      </c>
    </row>
    <row r="1129" spans="1:14" ht="15.75" customHeight="1">
      <c r="A1129" s="114">
        <v>1128</v>
      </c>
      <c r="B1129" s="115" t="str">
        <f t="shared" si="4"/>
        <v>C1128</v>
      </c>
      <c r="C1129" s="116" t="s">
        <v>2127</v>
      </c>
      <c r="D1129" s="116" t="s">
        <v>2182</v>
      </c>
      <c r="E1129" s="116" t="s">
        <v>2183</v>
      </c>
      <c r="F1129" s="117" t="s">
        <v>37</v>
      </c>
      <c r="G1129" s="117">
        <v>50</v>
      </c>
      <c r="H1129" s="117">
        <v>1</v>
      </c>
      <c r="I1129" s="117" t="s">
        <v>153</v>
      </c>
      <c r="J1129" s="118"/>
      <c r="K1129" s="117" t="s">
        <v>133</v>
      </c>
      <c r="L1129" s="117" t="s">
        <v>133</v>
      </c>
      <c r="M1129" s="117" t="s">
        <v>133</v>
      </c>
      <c r="N1129" s="117" t="s">
        <v>133</v>
      </c>
    </row>
    <row r="1130" spans="1:14" ht="15.75" customHeight="1">
      <c r="A1130" s="114">
        <v>1129</v>
      </c>
      <c r="B1130" s="115" t="str">
        <f t="shared" si="4"/>
        <v>C1129</v>
      </c>
      <c r="C1130" s="116" t="s">
        <v>2184</v>
      </c>
      <c r="D1130" s="116" t="s">
        <v>2185</v>
      </c>
      <c r="E1130" s="116" t="s">
        <v>2186</v>
      </c>
      <c r="F1130" s="117" t="s">
        <v>163</v>
      </c>
      <c r="G1130" s="117">
        <v>50</v>
      </c>
      <c r="H1130" s="117">
        <v>1</v>
      </c>
      <c r="I1130" s="117" t="s">
        <v>231</v>
      </c>
      <c r="J1130" s="118"/>
      <c r="K1130" s="117" t="s">
        <v>133</v>
      </c>
      <c r="L1130" s="117" t="s">
        <v>133</v>
      </c>
      <c r="M1130" s="117" t="s">
        <v>133</v>
      </c>
      <c r="N1130" s="117" t="s">
        <v>133</v>
      </c>
    </row>
    <row r="1131" spans="1:14" ht="15.75" customHeight="1">
      <c r="A1131" s="114">
        <v>1130</v>
      </c>
      <c r="B1131" s="115" t="str">
        <f t="shared" si="4"/>
        <v>C1130</v>
      </c>
      <c r="C1131" s="116" t="s">
        <v>2184</v>
      </c>
      <c r="D1131" s="116" t="s">
        <v>2187</v>
      </c>
      <c r="E1131" s="116" t="s">
        <v>2188</v>
      </c>
      <c r="F1131" s="117" t="s">
        <v>163</v>
      </c>
      <c r="G1131" s="117">
        <v>10</v>
      </c>
      <c r="H1131" s="117">
        <v>1</v>
      </c>
      <c r="I1131" s="117" t="s">
        <v>231</v>
      </c>
      <c r="J1131" s="118"/>
      <c r="K1131" s="117" t="s">
        <v>133</v>
      </c>
      <c r="L1131" s="117" t="s">
        <v>133</v>
      </c>
      <c r="M1131" s="117" t="s">
        <v>133</v>
      </c>
      <c r="N1131" s="117" t="s">
        <v>133</v>
      </c>
    </row>
    <row r="1132" spans="1:14" ht="15.75" customHeight="1">
      <c r="A1132" s="114">
        <v>1131</v>
      </c>
      <c r="B1132" s="115" t="str">
        <f t="shared" si="4"/>
        <v>C1131</v>
      </c>
      <c r="C1132" s="116" t="s">
        <v>2184</v>
      </c>
      <c r="D1132" s="116" t="s">
        <v>2189</v>
      </c>
      <c r="E1132" s="118" t="s">
        <v>2190</v>
      </c>
      <c r="F1132" s="117" t="s">
        <v>163</v>
      </c>
      <c r="G1132" s="117">
        <v>2</v>
      </c>
      <c r="H1132" s="117">
        <v>0</v>
      </c>
      <c r="I1132" s="118"/>
      <c r="J1132" s="118"/>
      <c r="K1132" s="117" t="s">
        <v>133</v>
      </c>
      <c r="L1132" s="117" t="s">
        <v>133</v>
      </c>
      <c r="M1132" s="117" t="s">
        <v>133</v>
      </c>
      <c r="N1132" s="117" t="s">
        <v>133</v>
      </c>
    </row>
    <row r="1133" spans="1:14" ht="15.75" customHeight="1">
      <c r="A1133" s="114">
        <v>1132</v>
      </c>
      <c r="B1133" s="115" t="str">
        <f t="shared" si="4"/>
        <v>C1132</v>
      </c>
      <c r="C1133" s="116" t="s">
        <v>2184</v>
      </c>
      <c r="D1133" s="116" t="s">
        <v>2191</v>
      </c>
      <c r="E1133" s="116" t="s">
        <v>2192</v>
      </c>
      <c r="F1133" s="117" t="s">
        <v>37</v>
      </c>
      <c r="G1133" s="117">
        <v>30</v>
      </c>
      <c r="H1133" s="117">
        <v>2</v>
      </c>
      <c r="I1133" s="117" t="s">
        <v>153</v>
      </c>
      <c r="J1133" s="118"/>
      <c r="K1133" s="117" t="s">
        <v>133</v>
      </c>
      <c r="L1133" s="117" t="s">
        <v>133</v>
      </c>
      <c r="M1133" s="117" t="s">
        <v>133</v>
      </c>
      <c r="N1133" s="117" t="s">
        <v>133</v>
      </c>
    </row>
    <row r="1134" spans="1:14" ht="15.75" customHeight="1">
      <c r="A1134" s="114">
        <v>1133</v>
      </c>
      <c r="B1134" s="115" t="str">
        <f t="shared" si="4"/>
        <v>C1133</v>
      </c>
      <c r="C1134" s="116" t="s">
        <v>2184</v>
      </c>
      <c r="D1134" s="116" t="s">
        <v>2193</v>
      </c>
      <c r="E1134" s="116" t="s">
        <v>2194</v>
      </c>
      <c r="F1134" s="117" t="s">
        <v>37</v>
      </c>
      <c r="G1134" s="117">
        <v>50</v>
      </c>
      <c r="H1134" s="117">
        <v>2</v>
      </c>
      <c r="I1134" s="117" t="s">
        <v>153</v>
      </c>
      <c r="J1134" s="118"/>
      <c r="K1134" s="117" t="s">
        <v>133</v>
      </c>
      <c r="L1134" s="117" t="s">
        <v>133</v>
      </c>
      <c r="M1134" s="117" t="s">
        <v>133</v>
      </c>
      <c r="N1134" s="117" t="s">
        <v>133</v>
      </c>
    </row>
    <row r="1135" spans="1:14" ht="15.75" customHeight="1">
      <c r="A1135" s="114">
        <v>1134</v>
      </c>
      <c r="B1135" s="115" t="str">
        <f t="shared" si="4"/>
        <v>C1134</v>
      </c>
      <c r="C1135" s="116" t="s">
        <v>2195</v>
      </c>
      <c r="D1135" s="116" t="s">
        <v>2196</v>
      </c>
      <c r="E1135" s="116" t="s">
        <v>2197</v>
      </c>
      <c r="F1135" s="117" t="s">
        <v>2198</v>
      </c>
      <c r="G1135" s="117">
        <v>2</v>
      </c>
      <c r="H1135" s="117">
        <v>0</v>
      </c>
      <c r="I1135" s="118"/>
      <c r="J1135" s="118"/>
      <c r="K1135" s="117" t="s">
        <v>133</v>
      </c>
      <c r="L1135" s="117" t="s">
        <v>133</v>
      </c>
      <c r="M1135" s="117" t="s">
        <v>133</v>
      </c>
      <c r="N1135" s="117" t="s">
        <v>133</v>
      </c>
    </row>
    <row r="1136" spans="1:14" ht="15.75" customHeight="1">
      <c r="A1136" s="114">
        <v>1135</v>
      </c>
      <c r="B1136" s="115" t="str">
        <f t="shared" si="4"/>
        <v>C1135</v>
      </c>
      <c r="C1136" s="116" t="s">
        <v>2195</v>
      </c>
      <c r="D1136" s="116" t="s">
        <v>2199</v>
      </c>
      <c r="E1136" s="116" t="s">
        <v>2200</v>
      </c>
      <c r="F1136" s="117" t="s">
        <v>2198</v>
      </c>
      <c r="G1136" s="117">
        <v>5</v>
      </c>
      <c r="H1136" s="117">
        <v>0</v>
      </c>
      <c r="I1136" s="118"/>
      <c r="J1136" s="118"/>
      <c r="K1136" s="117" t="s">
        <v>133</v>
      </c>
      <c r="L1136" s="117" t="s">
        <v>133</v>
      </c>
      <c r="M1136" s="117" t="s">
        <v>133</v>
      </c>
      <c r="N1136" s="117" t="s">
        <v>133</v>
      </c>
    </row>
    <row r="1137" spans="1:14" ht="15.75" customHeight="1">
      <c r="A1137" s="114">
        <v>1136</v>
      </c>
      <c r="B1137" s="115" t="str">
        <f t="shared" si="4"/>
        <v>C1136</v>
      </c>
      <c r="C1137" s="116" t="s">
        <v>2195</v>
      </c>
      <c r="D1137" s="116" t="s">
        <v>2199</v>
      </c>
      <c r="E1137" s="116" t="s">
        <v>2201</v>
      </c>
      <c r="F1137" s="117" t="s">
        <v>2198</v>
      </c>
      <c r="G1137" s="117">
        <v>5</v>
      </c>
      <c r="H1137" s="117">
        <v>0</v>
      </c>
      <c r="I1137" s="118"/>
      <c r="J1137" s="118"/>
      <c r="K1137" s="117" t="s">
        <v>133</v>
      </c>
      <c r="L1137" s="117" t="s">
        <v>133</v>
      </c>
      <c r="M1137" s="117" t="s">
        <v>133</v>
      </c>
      <c r="N1137" s="117" t="s">
        <v>133</v>
      </c>
    </row>
    <row r="1138" spans="1:14" ht="15.75" customHeight="1">
      <c r="A1138" s="114">
        <v>1137</v>
      </c>
      <c r="B1138" s="115" t="str">
        <f t="shared" si="4"/>
        <v>C1137</v>
      </c>
      <c r="C1138" s="116" t="s">
        <v>2195</v>
      </c>
      <c r="D1138" s="116" t="s">
        <v>2199</v>
      </c>
      <c r="E1138" s="116" t="s">
        <v>2202</v>
      </c>
      <c r="F1138" s="117" t="s">
        <v>2198</v>
      </c>
      <c r="G1138" s="117">
        <v>5</v>
      </c>
      <c r="H1138" s="117">
        <v>0</v>
      </c>
      <c r="I1138" s="118"/>
      <c r="J1138" s="118"/>
      <c r="K1138" s="117" t="s">
        <v>133</v>
      </c>
      <c r="L1138" s="117" t="s">
        <v>133</v>
      </c>
      <c r="M1138" s="117" t="s">
        <v>133</v>
      </c>
      <c r="N1138" s="117" t="s">
        <v>133</v>
      </c>
    </row>
    <row r="1139" spans="1:14" ht="15.75" customHeight="1">
      <c r="A1139" s="114">
        <v>1138</v>
      </c>
      <c r="B1139" s="115" t="str">
        <f t="shared" si="4"/>
        <v>C1138</v>
      </c>
      <c r="C1139" s="116" t="s">
        <v>2195</v>
      </c>
      <c r="D1139" s="116" t="s">
        <v>2199</v>
      </c>
      <c r="E1139" s="116" t="s">
        <v>2203</v>
      </c>
      <c r="F1139" s="117" t="s">
        <v>2198</v>
      </c>
      <c r="G1139" s="117">
        <v>10</v>
      </c>
      <c r="H1139" s="117">
        <v>0</v>
      </c>
      <c r="I1139" s="118"/>
      <c r="J1139" s="118"/>
      <c r="K1139" s="117" t="s">
        <v>133</v>
      </c>
      <c r="L1139" s="117" t="s">
        <v>133</v>
      </c>
      <c r="M1139" s="117" t="s">
        <v>133</v>
      </c>
      <c r="N1139" s="117" t="s">
        <v>133</v>
      </c>
    </row>
    <row r="1140" spans="1:14" ht="15.75" customHeight="1">
      <c r="A1140" s="114">
        <v>1139</v>
      </c>
      <c r="B1140" s="115" t="str">
        <f t="shared" si="4"/>
        <v>C1139</v>
      </c>
      <c r="C1140" s="116" t="s">
        <v>2195</v>
      </c>
      <c r="D1140" s="116" t="s">
        <v>2204</v>
      </c>
      <c r="E1140" s="116" t="s">
        <v>2205</v>
      </c>
      <c r="F1140" s="117" t="s">
        <v>2198</v>
      </c>
      <c r="G1140" s="117">
        <v>10</v>
      </c>
      <c r="H1140" s="117">
        <v>0</v>
      </c>
      <c r="I1140" s="118"/>
      <c r="J1140" s="118"/>
      <c r="K1140" s="117" t="s">
        <v>133</v>
      </c>
      <c r="L1140" s="117" t="s">
        <v>133</v>
      </c>
      <c r="M1140" s="117" t="s">
        <v>133</v>
      </c>
      <c r="N1140" s="117" t="s">
        <v>133</v>
      </c>
    </row>
    <row r="1141" spans="1:14" ht="15.75" customHeight="1">
      <c r="A1141" s="114">
        <v>1140</v>
      </c>
      <c r="B1141" s="115" t="str">
        <f t="shared" si="4"/>
        <v>C1140</v>
      </c>
      <c r="C1141" s="116" t="s">
        <v>2195</v>
      </c>
      <c r="D1141" s="116" t="s">
        <v>2206</v>
      </c>
      <c r="E1141" s="116" t="s">
        <v>2207</v>
      </c>
      <c r="F1141" s="117" t="s">
        <v>716</v>
      </c>
      <c r="G1141" s="117">
        <v>15</v>
      </c>
      <c r="H1141" s="117">
        <v>0</v>
      </c>
      <c r="I1141" s="118"/>
      <c r="J1141" s="118"/>
      <c r="K1141" s="117" t="s">
        <v>133</v>
      </c>
      <c r="L1141" s="117" t="s">
        <v>133</v>
      </c>
      <c r="M1141" s="117" t="s">
        <v>133</v>
      </c>
      <c r="N1141" s="117" t="s">
        <v>133</v>
      </c>
    </row>
    <row r="1142" spans="1:14" ht="15.75" customHeight="1">
      <c r="A1142" s="114">
        <v>1141</v>
      </c>
      <c r="B1142" s="115" t="str">
        <f t="shared" si="4"/>
        <v>C1141</v>
      </c>
      <c r="C1142" s="116" t="s">
        <v>2208</v>
      </c>
      <c r="D1142" s="116" t="s">
        <v>2209</v>
      </c>
      <c r="E1142" s="116" t="s">
        <v>2210</v>
      </c>
      <c r="F1142" s="117" t="s">
        <v>1175</v>
      </c>
      <c r="G1142" s="119">
        <v>170607</v>
      </c>
      <c r="H1142" s="117">
        <v>0</v>
      </c>
      <c r="I1142" s="118"/>
      <c r="J1142" s="118"/>
      <c r="K1142" s="117" t="s">
        <v>133</v>
      </c>
      <c r="L1142" s="117" t="s">
        <v>133</v>
      </c>
      <c r="M1142" s="118"/>
      <c r="N1142" s="117" t="s">
        <v>133</v>
      </c>
    </row>
    <row r="1143" spans="1:14" ht="15.75" customHeight="1">
      <c r="A1143" s="114">
        <v>1142</v>
      </c>
      <c r="B1143" s="115" t="str">
        <f t="shared" si="4"/>
        <v>C1142</v>
      </c>
      <c r="C1143" s="116" t="s">
        <v>2208</v>
      </c>
      <c r="D1143" s="116" t="s">
        <v>2211</v>
      </c>
      <c r="E1143" s="116" t="s">
        <v>2212</v>
      </c>
      <c r="F1143" s="117" t="s">
        <v>2213</v>
      </c>
      <c r="G1143" s="119">
        <v>6044</v>
      </c>
      <c r="H1143" s="117">
        <v>0</v>
      </c>
      <c r="I1143" s="118"/>
      <c r="J1143" s="118"/>
      <c r="K1143" s="117" t="s">
        <v>133</v>
      </c>
      <c r="L1143" s="117" t="s">
        <v>133</v>
      </c>
      <c r="M1143" s="118"/>
      <c r="N1143" s="117" t="s">
        <v>133</v>
      </c>
    </row>
    <row r="1144" spans="1:14" ht="15.75" customHeight="1">
      <c r="A1144" s="114">
        <v>1143</v>
      </c>
      <c r="B1144" s="115" t="str">
        <f t="shared" si="4"/>
        <v>C1143</v>
      </c>
      <c r="C1144" s="116" t="s">
        <v>2208</v>
      </c>
      <c r="D1144" s="116" t="s">
        <v>2214</v>
      </c>
      <c r="E1144" s="118" t="s">
        <v>2215</v>
      </c>
      <c r="F1144" s="117" t="s">
        <v>2216</v>
      </c>
      <c r="G1144" s="119">
        <v>1260</v>
      </c>
      <c r="H1144" s="117">
        <v>0</v>
      </c>
      <c r="I1144" s="118"/>
      <c r="J1144" s="118"/>
      <c r="K1144" s="117" t="s">
        <v>133</v>
      </c>
      <c r="L1144" s="117" t="s">
        <v>133</v>
      </c>
      <c r="M1144" s="118"/>
      <c r="N1144" s="117" t="s">
        <v>133</v>
      </c>
    </row>
    <row r="1145" spans="1:14" ht="15.75" customHeight="1">
      <c r="A1145" s="114">
        <v>1144</v>
      </c>
      <c r="B1145" s="115" t="str">
        <f t="shared" si="4"/>
        <v>C1144</v>
      </c>
      <c r="C1145" s="116" t="s">
        <v>2217</v>
      </c>
      <c r="D1145" s="116" t="s">
        <v>2218</v>
      </c>
      <c r="E1145" s="116" t="s">
        <v>2219</v>
      </c>
      <c r="F1145" s="117" t="s">
        <v>37</v>
      </c>
      <c r="G1145" s="117">
        <v>10</v>
      </c>
      <c r="H1145" s="117">
        <v>1</v>
      </c>
      <c r="I1145" s="117" t="s">
        <v>231</v>
      </c>
      <c r="J1145" s="118"/>
      <c r="K1145" s="118"/>
      <c r="L1145" s="117" t="s">
        <v>133</v>
      </c>
      <c r="M1145" s="118"/>
      <c r="N1145" s="118"/>
    </row>
    <row r="1146" spans="1:14" ht="15.75" customHeight="1">
      <c r="A1146" s="114">
        <v>1145</v>
      </c>
      <c r="B1146" s="115" t="str">
        <f t="shared" si="4"/>
        <v>C1145</v>
      </c>
      <c r="C1146" s="116" t="s">
        <v>2217</v>
      </c>
      <c r="D1146" s="116" t="s">
        <v>2220</v>
      </c>
      <c r="E1146" s="116" t="s">
        <v>2221</v>
      </c>
      <c r="F1146" s="117" t="s">
        <v>37</v>
      </c>
      <c r="G1146" s="117">
        <v>3</v>
      </c>
      <c r="H1146" s="117">
        <v>1</v>
      </c>
      <c r="I1146" s="117" t="s">
        <v>231</v>
      </c>
      <c r="J1146" s="118"/>
      <c r="K1146" s="118"/>
      <c r="L1146" s="117" t="s">
        <v>133</v>
      </c>
      <c r="M1146" s="118"/>
      <c r="N1146" s="118"/>
    </row>
    <row r="1147" spans="1:14" ht="15.75" customHeight="1">
      <c r="A1147" s="114">
        <v>1146</v>
      </c>
      <c r="B1147" s="115" t="str">
        <f t="shared" si="4"/>
        <v>C1146</v>
      </c>
      <c r="C1147" s="116" t="s">
        <v>2217</v>
      </c>
      <c r="D1147" s="116" t="s">
        <v>2222</v>
      </c>
      <c r="E1147" s="116" t="s">
        <v>2223</v>
      </c>
      <c r="F1147" s="117" t="s">
        <v>37</v>
      </c>
      <c r="G1147" s="117">
        <v>3</v>
      </c>
      <c r="H1147" s="117">
        <v>1</v>
      </c>
      <c r="I1147" s="117" t="s">
        <v>231</v>
      </c>
      <c r="J1147" s="118"/>
      <c r="K1147" s="118"/>
      <c r="L1147" s="117" t="s">
        <v>133</v>
      </c>
      <c r="M1147" s="118"/>
      <c r="N1147" s="118"/>
    </row>
    <row r="1148" spans="1:14" ht="15.75" customHeight="1">
      <c r="A1148" s="114">
        <v>1147</v>
      </c>
      <c r="B1148" s="115" t="str">
        <f t="shared" si="4"/>
        <v>C1147</v>
      </c>
      <c r="C1148" s="116" t="s">
        <v>2217</v>
      </c>
      <c r="D1148" s="116" t="s">
        <v>2224</v>
      </c>
      <c r="E1148" s="116" t="s">
        <v>2225</v>
      </c>
      <c r="F1148" s="117" t="s">
        <v>163</v>
      </c>
      <c r="G1148" s="117">
        <v>20</v>
      </c>
      <c r="H1148" s="117">
        <v>1</v>
      </c>
      <c r="I1148" s="117" t="s">
        <v>231</v>
      </c>
      <c r="J1148" s="118"/>
      <c r="K1148" s="117" t="s">
        <v>133</v>
      </c>
      <c r="L1148" s="118"/>
      <c r="M1148" s="118"/>
      <c r="N1148" s="118"/>
    </row>
    <row r="1149" spans="1:14" ht="15.75" customHeight="1">
      <c r="A1149" s="114">
        <v>1148</v>
      </c>
      <c r="B1149" s="115" t="str">
        <f t="shared" si="4"/>
        <v>C1148</v>
      </c>
      <c r="C1149" s="116" t="s">
        <v>2217</v>
      </c>
      <c r="D1149" s="116" t="s">
        <v>2226</v>
      </c>
      <c r="E1149" s="116" t="s">
        <v>1376</v>
      </c>
      <c r="F1149" s="117" t="s">
        <v>37</v>
      </c>
      <c r="G1149" s="117">
        <v>5</v>
      </c>
      <c r="H1149" s="117">
        <v>1</v>
      </c>
      <c r="I1149" s="117" t="s">
        <v>231</v>
      </c>
      <c r="J1149" s="118"/>
      <c r="K1149" s="117" t="s">
        <v>133</v>
      </c>
      <c r="L1149" s="118"/>
      <c r="M1149" s="118"/>
      <c r="N1149" s="118"/>
    </row>
    <row r="1150" spans="1:14" ht="15.75" customHeight="1">
      <c r="A1150" s="114">
        <v>1149</v>
      </c>
      <c r="B1150" s="115" t="str">
        <f t="shared" si="4"/>
        <v>C1149</v>
      </c>
      <c r="C1150" s="116" t="s">
        <v>2217</v>
      </c>
      <c r="D1150" s="116" t="s">
        <v>2227</v>
      </c>
      <c r="E1150" s="116" t="s">
        <v>2228</v>
      </c>
      <c r="F1150" s="117" t="s">
        <v>37</v>
      </c>
      <c r="G1150" s="117">
        <v>5</v>
      </c>
      <c r="H1150" s="117">
        <v>1</v>
      </c>
      <c r="I1150" s="117" t="s">
        <v>231</v>
      </c>
      <c r="J1150" s="118"/>
      <c r="K1150" s="117" t="s">
        <v>133</v>
      </c>
      <c r="L1150" s="118"/>
      <c r="M1150" s="118"/>
      <c r="N1150" s="118"/>
    </row>
    <row r="1151" spans="1:14" ht="15.75" customHeight="1">
      <c r="A1151" s="114">
        <v>1150</v>
      </c>
      <c r="B1151" s="115" t="str">
        <f t="shared" si="4"/>
        <v>C1150</v>
      </c>
      <c r="C1151" s="116" t="s">
        <v>2217</v>
      </c>
      <c r="D1151" s="116" t="s">
        <v>2229</v>
      </c>
      <c r="E1151" s="116" t="s">
        <v>2230</v>
      </c>
      <c r="F1151" s="117" t="s">
        <v>37</v>
      </c>
      <c r="G1151" s="117">
        <v>8</v>
      </c>
      <c r="H1151" s="117">
        <v>1</v>
      </c>
      <c r="I1151" s="117" t="s">
        <v>231</v>
      </c>
      <c r="J1151" s="118"/>
      <c r="K1151" s="118"/>
      <c r="L1151" s="117" t="s">
        <v>133</v>
      </c>
      <c r="M1151" s="118"/>
      <c r="N1151" s="118"/>
    </row>
    <row r="1152" spans="1:14" ht="15.75" customHeight="1">
      <c r="A1152" s="114">
        <v>1151</v>
      </c>
      <c r="B1152" s="115" t="str">
        <f t="shared" si="4"/>
        <v>C1151</v>
      </c>
      <c r="C1152" s="116" t="s">
        <v>2217</v>
      </c>
      <c r="D1152" s="116" t="s">
        <v>2231</v>
      </c>
      <c r="E1152" s="116" t="s">
        <v>2232</v>
      </c>
      <c r="F1152" s="117" t="s">
        <v>37</v>
      </c>
      <c r="G1152" s="117">
        <v>3</v>
      </c>
      <c r="H1152" s="117">
        <v>1</v>
      </c>
      <c r="I1152" s="117" t="s">
        <v>231</v>
      </c>
      <c r="J1152" s="118"/>
      <c r="K1152" s="118"/>
      <c r="L1152" s="117" t="s">
        <v>133</v>
      </c>
      <c r="M1152" s="118"/>
      <c r="N1152" s="118"/>
    </row>
    <row r="1153" spans="1:14" ht="15.75" customHeight="1">
      <c r="A1153" s="114">
        <v>1152</v>
      </c>
      <c r="B1153" s="115" t="str">
        <f t="shared" si="4"/>
        <v>C1152</v>
      </c>
      <c r="C1153" s="116" t="s">
        <v>2217</v>
      </c>
      <c r="D1153" s="116" t="s">
        <v>2233</v>
      </c>
      <c r="E1153" s="116" t="s">
        <v>2234</v>
      </c>
      <c r="F1153" s="117" t="s">
        <v>37</v>
      </c>
      <c r="G1153" s="117">
        <v>80</v>
      </c>
      <c r="H1153" s="117">
        <v>2</v>
      </c>
      <c r="I1153" s="117" t="s">
        <v>153</v>
      </c>
      <c r="J1153" s="118"/>
      <c r="K1153" s="118"/>
      <c r="L1153" s="117" t="s">
        <v>133</v>
      </c>
      <c r="M1153" s="118"/>
      <c r="N1153" s="118"/>
    </row>
    <row r="1154" spans="1:14" ht="15.75" customHeight="1">
      <c r="A1154" s="114">
        <v>1153</v>
      </c>
      <c r="B1154" s="115" t="str">
        <f t="shared" si="4"/>
        <v>C1153</v>
      </c>
      <c r="C1154" s="116" t="s">
        <v>2217</v>
      </c>
      <c r="D1154" s="116" t="s">
        <v>2235</v>
      </c>
      <c r="E1154" s="116" t="s">
        <v>2236</v>
      </c>
      <c r="F1154" s="117" t="s">
        <v>37</v>
      </c>
      <c r="G1154" s="117">
        <v>10</v>
      </c>
      <c r="H1154" s="117">
        <v>1</v>
      </c>
      <c r="I1154" s="117" t="s">
        <v>153</v>
      </c>
      <c r="J1154" s="118"/>
      <c r="K1154" s="118"/>
      <c r="L1154" s="117" t="s">
        <v>133</v>
      </c>
      <c r="M1154" s="118"/>
      <c r="N1154" s="118"/>
    </row>
    <row r="1155" spans="1:14" ht="15.75" customHeight="1">
      <c r="A1155" s="114">
        <v>1154</v>
      </c>
      <c r="B1155" s="115" t="str">
        <f t="shared" si="4"/>
        <v>C1154</v>
      </c>
      <c r="C1155" s="116" t="s">
        <v>2217</v>
      </c>
      <c r="D1155" s="116" t="s">
        <v>2237</v>
      </c>
      <c r="E1155" s="116" t="s">
        <v>2238</v>
      </c>
      <c r="F1155" s="117" t="s">
        <v>645</v>
      </c>
      <c r="G1155" s="117">
        <v>200</v>
      </c>
      <c r="H1155" s="117">
        <v>2</v>
      </c>
      <c r="I1155" s="117" t="s">
        <v>153</v>
      </c>
      <c r="J1155" s="118"/>
      <c r="K1155" s="118"/>
      <c r="L1155" s="117" t="s">
        <v>133</v>
      </c>
      <c r="M1155" s="118"/>
      <c r="N1155" s="118"/>
    </row>
    <row r="1156" spans="1:14" ht="15.75" customHeight="1">
      <c r="A1156" s="114">
        <v>1155</v>
      </c>
      <c r="B1156" s="115" t="str">
        <f t="shared" si="4"/>
        <v>C1155</v>
      </c>
      <c r="C1156" s="116" t="s">
        <v>2217</v>
      </c>
      <c r="D1156" s="116" t="s">
        <v>2239</v>
      </c>
      <c r="E1156" s="116" t="s">
        <v>2240</v>
      </c>
      <c r="F1156" s="117" t="s">
        <v>37</v>
      </c>
      <c r="G1156" s="117">
        <v>5</v>
      </c>
      <c r="H1156" s="117">
        <v>1</v>
      </c>
      <c r="I1156" s="117" t="s">
        <v>153</v>
      </c>
      <c r="J1156" s="118"/>
      <c r="K1156" s="118"/>
      <c r="L1156" s="117" t="s">
        <v>133</v>
      </c>
      <c r="M1156" s="118"/>
      <c r="N1156" s="118"/>
    </row>
    <row r="1157" spans="1:14" ht="15.75" customHeight="1">
      <c r="A1157" s="114">
        <v>1156</v>
      </c>
      <c r="B1157" s="115" t="str">
        <f t="shared" si="4"/>
        <v>C1156</v>
      </c>
      <c r="C1157" s="116" t="s">
        <v>2217</v>
      </c>
      <c r="D1157" s="116" t="s">
        <v>2241</v>
      </c>
      <c r="E1157" s="116" t="s">
        <v>2242</v>
      </c>
      <c r="F1157" s="117" t="s">
        <v>37</v>
      </c>
      <c r="G1157" s="117">
        <v>50</v>
      </c>
      <c r="H1157" s="117">
        <v>2</v>
      </c>
      <c r="I1157" s="117" t="s">
        <v>153</v>
      </c>
      <c r="J1157" s="118"/>
      <c r="K1157" s="118"/>
      <c r="L1157" s="117" t="s">
        <v>133</v>
      </c>
      <c r="M1157" s="118"/>
      <c r="N1157" s="118"/>
    </row>
    <row r="1158" spans="1:14" ht="15.75" customHeight="1">
      <c r="A1158" s="114">
        <v>1157</v>
      </c>
      <c r="B1158" s="115" t="str">
        <f t="shared" si="4"/>
        <v>C1157</v>
      </c>
      <c r="C1158" s="116" t="s">
        <v>2217</v>
      </c>
      <c r="D1158" s="116" t="s">
        <v>2243</v>
      </c>
      <c r="E1158" s="116" t="s">
        <v>2244</v>
      </c>
      <c r="F1158" s="117" t="s">
        <v>37</v>
      </c>
      <c r="G1158" s="117">
        <v>20</v>
      </c>
      <c r="H1158" s="117">
        <v>2</v>
      </c>
      <c r="I1158" s="117" t="s">
        <v>153</v>
      </c>
      <c r="J1158" s="118"/>
      <c r="K1158" s="118"/>
      <c r="L1158" s="117" t="s">
        <v>133</v>
      </c>
      <c r="M1158" s="118"/>
      <c r="N1158" s="118"/>
    </row>
    <row r="1159" spans="1:14" ht="15.75" customHeight="1">
      <c r="A1159" s="114">
        <v>1158</v>
      </c>
      <c r="B1159" s="115" t="str">
        <f t="shared" si="4"/>
        <v>C1158</v>
      </c>
      <c r="C1159" s="116" t="s">
        <v>2217</v>
      </c>
      <c r="D1159" s="116" t="s">
        <v>2245</v>
      </c>
      <c r="E1159" s="116" t="s">
        <v>2246</v>
      </c>
      <c r="F1159" s="117" t="s">
        <v>37</v>
      </c>
      <c r="G1159" s="117">
        <v>10</v>
      </c>
      <c r="H1159" s="117">
        <v>2</v>
      </c>
      <c r="I1159" s="117" t="s">
        <v>153</v>
      </c>
      <c r="J1159" s="118"/>
      <c r="K1159" s="118"/>
      <c r="L1159" s="117" t="s">
        <v>133</v>
      </c>
      <c r="M1159" s="118"/>
      <c r="N1159" s="118"/>
    </row>
    <row r="1160" spans="1:14" ht="15.75" customHeight="1">
      <c r="A1160" s="114">
        <v>1159</v>
      </c>
      <c r="B1160" s="115" t="str">
        <f t="shared" si="4"/>
        <v>C1159</v>
      </c>
      <c r="C1160" s="116" t="s">
        <v>2217</v>
      </c>
      <c r="D1160" s="116" t="s">
        <v>2247</v>
      </c>
      <c r="E1160" s="116" t="s">
        <v>2248</v>
      </c>
      <c r="F1160" s="117" t="s">
        <v>37</v>
      </c>
      <c r="G1160" s="117">
        <v>10</v>
      </c>
      <c r="H1160" s="117">
        <v>0</v>
      </c>
      <c r="I1160" s="118"/>
      <c r="J1160" s="118"/>
      <c r="K1160" s="117" t="s">
        <v>133</v>
      </c>
      <c r="L1160" s="117" t="s">
        <v>133</v>
      </c>
      <c r="M1160" s="117" t="s">
        <v>133</v>
      </c>
      <c r="N1160" s="117" t="s">
        <v>133</v>
      </c>
    </row>
    <row r="1161" spans="1:14" ht="15.75" customHeight="1">
      <c r="A1161" s="114">
        <v>1160</v>
      </c>
      <c r="B1161" s="115" t="str">
        <f t="shared" si="4"/>
        <v>C1160</v>
      </c>
      <c r="C1161" s="116" t="s">
        <v>2217</v>
      </c>
      <c r="D1161" s="116" t="s">
        <v>2249</v>
      </c>
      <c r="E1161" s="116" t="s">
        <v>2250</v>
      </c>
      <c r="F1161" s="117" t="s">
        <v>37</v>
      </c>
      <c r="G1161" s="117">
        <v>4</v>
      </c>
      <c r="H1161" s="117">
        <v>0</v>
      </c>
      <c r="I1161" s="118"/>
      <c r="J1161" s="118"/>
      <c r="K1161" s="118"/>
      <c r="L1161" s="117" t="s">
        <v>133</v>
      </c>
      <c r="M1161" s="118"/>
      <c r="N1161" s="118"/>
    </row>
    <row r="1162" spans="1:14" ht="15.75" customHeight="1">
      <c r="A1162" s="114">
        <v>1161</v>
      </c>
      <c r="B1162" s="115" t="str">
        <f t="shared" si="4"/>
        <v>C1161</v>
      </c>
      <c r="C1162" s="116" t="s">
        <v>2217</v>
      </c>
      <c r="D1162" s="116" t="s">
        <v>2251</v>
      </c>
      <c r="E1162" s="118" t="s">
        <v>2252</v>
      </c>
      <c r="F1162" s="117" t="s">
        <v>37</v>
      </c>
      <c r="G1162" s="117">
        <v>5</v>
      </c>
      <c r="H1162" s="117">
        <v>1</v>
      </c>
      <c r="I1162" s="117" t="s">
        <v>231</v>
      </c>
      <c r="J1162" s="118"/>
      <c r="K1162" s="117" t="s">
        <v>133</v>
      </c>
      <c r="L1162" s="117" t="s">
        <v>133</v>
      </c>
      <c r="M1162" s="117" t="s">
        <v>133</v>
      </c>
      <c r="N1162" s="117" t="s">
        <v>133</v>
      </c>
    </row>
    <row r="1163" spans="1:14" ht="15.75" customHeight="1">
      <c r="A1163" s="114">
        <v>1162</v>
      </c>
      <c r="B1163" s="115" t="str">
        <f t="shared" si="4"/>
        <v>C1162</v>
      </c>
      <c r="C1163" s="116" t="s">
        <v>2217</v>
      </c>
      <c r="D1163" s="116" t="s">
        <v>2253</v>
      </c>
      <c r="E1163" s="116" t="s">
        <v>40</v>
      </c>
      <c r="F1163" s="117" t="s">
        <v>37</v>
      </c>
      <c r="G1163" s="117">
        <v>30</v>
      </c>
      <c r="H1163" s="117">
        <v>0</v>
      </c>
      <c r="I1163" s="118"/>
      <c r="J1163" s="118"/>
      <c r="K1163" s="117" t="s">
        <v>133</v>
      </c>
      <c r="L1163" s="117" t="s">
        <v>133</v>
      </c>
      <c r="M1163" s="117" t="s">
        <v>133</v>
      </c>
      <c r="N1163" s="117" t="s">
        <v>133</v>
      </c>
    </row>
    <row r="1164" spans="1:14" ht="15.75" customHeight="1">
      <c r="A1164" s="114">
        <v>1163</v>
      </c>
      <c r="B1164" s="115" t="str">
        <f t="shared" si="4"/>
        <v>C1163</v>
      </c>
      <c r="C1164" s="116" t="s">
        <v>2217</v>
      </c>
      <c r="D1164" s="116" t="s">
        <v>2254</v>
      </c>
      <c r="E1164" s="116" t="s">
        <v>2255</v>
      </c>
      <c r="F1164" s="117" t="s">
        <v>37</v>
      </c>
      <c r="G1164" s="117">
        <v>4</v>
      </c>
      <c r="H1164" s="117">
        <v>1</v>
      </c>
      <c r="I1164" s="117" t="s">
        <v>231</v>
      </c>
      <c r="J1164" s="118"/>
      <c r="K1164" s="118"/>
      <c r="L1164" s="117" t="s">
        <v>133</v>
      </c>
      <c r="M1164" s="117" t="s">
        <v>133</v>
      </c>
      <c r="N1164" s="118"/>
    </row>
    <row r="1165" spans="1:14" ht="15.75" customHeight="1">
      <c r="A1165" s="114">
        <v>1164</v>
      </c>
      <c r="B1165" s="115" t="str">
        <f t="shared" si="4"/>
        <v>C1164</v>
      </c>
      <c r="C1165" s="116" t="s">
        <v>2217</v>
      </c>
      <c r="D1165" s="116" t="s">
        <v>2256</v>
      </c>
      <c r="E1165" s="116" t="s">
        <v>2257</v>
      </c>
      <c r="F1165" s="117" t="s">
        <v>37</v>
      </c>
      <c r="G1165" s="117">
        <v>300</v>
      </c>
      <c r="H1165" s="117">
        <v>5</v>
      </c>
      <c r="I1165" s="117" t="s">
        <v>231</v>
      </c>
      <c r="J1165" s="118"/>
      <c r="K1165" s="118"/>
      <c r="L1165" s="117" t="s">
        <v>133</v>
      </c>
      <c r="M1165" s="117" t="s">
        <v>133</v>
      </c>
      <c r="N1165" s="118"/>
    </row>
    <row r="1166" spans="1:14" ht="15.75" customHeight="1">
      <c r="A1166" s="114">
        <v>1165</v>
      </c>
      <c r="B1166" s="115" t="str">
        <f t="shared" si="4"/>
        <v>C1165</v>
      </c>
      <c r="C1166" s="116" t="s">
        <v>2217</v>
      </c>
      <c r="D1166" s="116" t="s">
        <v>2258</v>
      </c>
      <c r="E1166" s="116" t="s">
        <v>1376</v>
      </c>
      <c r="F1166" s="117" t="s">
        <v>37</v>
      </c>
      <c r="G1166" s="117">
        <v>5</v>
      </c>
      <c r="H1166" s="117">
        <v>1</v>
      </c>
      <c r="I1166" s="117" t="s">
        <v>153</v>
      </c>
      <c r="J1166" s="118"/>
      <c r="K1166" s="118"/>
      <c r="L1166" s="117" t="s">
        <v>133</v>
      </c>
      <c r="M1166" s="117" t="s">
        <v>133</v>
      </c>
      <c r="N1166" s="118"/>
    </row>
    <row r="1167" spans="1:14" ht="15.75" customHeight="1">
      <c r="A1167" s="114">
        <v>1166</v>
      </c>
      <c r="B1167" s="115" t="str">
        <f t="shared" si="4"/>
        <v>C1166</v>
      </c>
      <c r="C1167" s="116" t="s">
        <v>2217</v>
      </c>
      <c r="D1167" s="116" t="s">
        <v>2259</v>
      </c>
      <c r="E1167" s="116" t="s">
        <v>2260</v>
      </c>
      <c r="F1167" s="117" t="s">
        <v>37</v>
      </c>
      <c r="G1167" s="117">
        <v>800</v>
      </c>
      <c r="H1167" s="117">
        <v>2</v>
      </c>
      <c r="I1167" s="117" t="s">
        <v>153</v>
      </c>
      <c r="J1167" s="118"/>
      <c r="K1167" s="118"/>
      <c r="L1167" s="117" t="s">
        <v>133</v>
      </c>
      <c r="M1167" s="117" t="s">
        <v>133</v>
      </c>
      <c r="N1167" s="118"/>
    </row>
    <row r="1168" spans="1:14" ht="15.75" customHeight="1">
      <c r="A1168" s="114">
        <v>1167</v>
      </c>
      <c r="B1168" s="115" t="str">
        <f t="shared" si="4"/>
        <v>C1167</v>
      </c>
      <c r="C1168" s="116" t="s">
        <v>2217</v>
      </c>
      <c r="D1168" s="116" t="s">
        <v>2261</v>
      </c>
      <c r="E1168" s="116" t="s">
        <v>2262</v>
      </c>
      <c r="F1168" s="117" t="s">
        <v>37</v>
      </c>
      <c r="G1168" s="117">
        <v>500</v>
      </c>
      <c r="H1168" s="117">
        <v>2</v>
      </c>
      <c r="I1168" s="117" t="s">
        <v>153</v>
      </c>
      <c r="J1168" s="118"/>
      <c r="K1168" s="118"/>
      <c r="L1168" s="117" t="s">
        <v>133</v>
      </c>
      <c r="M1168" s="117" t="s">
        <v>133</v>
      </c>
      <c r="N1168" s="118"/>
    </row>
    <row r="1169" spans="1:14" ht="15.75" customHeight="1">
      <c r="A1169" s="114">
        <v>1168</v>
      </c>
      <c r="B1169" s="115" t="str">
        <f t="shared" si="4"/>
        <v>C1168</v>
      </c>
      <c r="C1169" s="116" t="s">
        <v>2217</v>
      </c>
      <c r="D1169" s="116" t="s">
        <v>2263</v>
      </c>
      <c r="E1169" s="116" t="s">
        <v>2264</v>
      </c>
      <c r="F1169" s="117" t="s">
        <v>37</v>
      </c>
      <c r="G1169" s="117">
        <v>5</v>
      </c>
      <c r="H1169" s="117">
        <v>0</v>
      </c>
      <c r="I1169" s="118"/>
      <c r="J1169" s="118"/>
      <c r="K1169" s="117" t="s">
        <v>133</v>
      </c>
      <c r="L1169" s="117" t="s">
        <v>133</v>
      </c>
      <c r="M1169" s="117" t="s">
        <v>133</v>
      </c>
      <c r="N1169" s="117" t="s">
        <v>133</v>
      </c>
    </row>
    <row r="1170" spans="1:14" ht="15.75" customHeight="1">
      <c r="A1170" s="114">
        <v>1169</v>
      </c>
      <c r="B1170" s="115" t="str">
        <f t="shared" si="4"/>
        <v>C1169</v>
      </c>
      <c r="C1170" s="116" t="s">
        <v>2217</v>
      </c>
      <c r="D1170" s="116" t="s">
        <v>2265</v>
      </c>
      <c r="E1170" s="116" t="s">
        <v>2266</v>
      </c>
      <c r="F1170" s="117" t="s">
        <v>37</v>
      </c>
      <c r="G1170" s="117">
        <v>100</v>
      </c>
      <c r="H1170" s="117">
        <v>0</v>
      </c>
      <c r="I1170" s="118"/>
      <c r="J1170" s="118"/>
      <c r="K1170" s="118"/>
      <c r="L1170" s="117" t="s">
        <v>133</v>
      </c>
      <c r="M1170" s="118"/>
      <c r="N1170" s="118"/>
    </row>
  </sheetData>
  <autoFilter ref="A1:N1170"/>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00"/>
  <sheetViews>
    <sheetView workbookViewId="0"/>
  </sheetViews>
  <sheetFormatPr defaultColWidth="12.5703125" defaultRowHeight="15" customHeight="1"/>
  <cols>
    <col min="1" max="1" width="15.140625" customWidth="1"/>
    <col min="2" max="6" width="14.28515625" customWidth="1"/>
  </cols>
  <sheetData>
    <row r="1" spans="1:5" ht="15.75" customHeight="1">
      <c r="A1" s="120" t="str">
        <f ca="1">IFERROR(__xludf.DUMMYFUNCTION("QUERY(IMPORTRANGE(""https://docs.google.com/spreadsheets/d/10BtGpUPmR6ZwgSjaZP-4fF9YFeLkQiiqHf5qNENoHVo/edit#gid=0"",""Trang tính1!A:M""),""Select Col2,Col10,Col11,Col12,Col13"",0)"),"#REF!")</f>
        <v>#REF!</v>
      </c>
      <c r="B1" s="121"/>
      <c r="C1" s="120"/>
      <c r="D1" s="120"/>
      <c r="E1" s="120"/>
    </row>
    <row r="2" spans="1:5" ht="15.75" customHeight="1">
      <c r="A2" s="120"/>
      <c r="B2" s="121"/>
      <c r="C2" s="120"/>
      <c r="D2" s="120"/>
      <c r="E2" s="120"/>
    </row>
    <row r="3" spans="1:5" ht="15.75" customHeight="1">
      <c r="A3" s="120"/>
      <c r="B3" s="121"/>
      <c r="C3" s="120"/>
      <c r="D3" s="120"/>
      <c r="E3" s="120"/>
    </row>
    <row r="4" spans="1:5" ht="15.75" customHeight="1">
      <c r="A4" s="120"/>
      <c r="B4" s="121"/>
      <c r="C4" s="120"/>
      <c r="D4" s="120"/>
      <c r="E4" s="120"/>
    </row>
    <row r="5" spans="1:5" ht="15.75" customHeight="1">
      <c r="A5" s="120"/>
      <c r="B5" s="121"/>
      <c r="C5" s="120"/>
      <c r="D5" s="120"/>
      <c r="E5" s="120"/>
    </row>
    <row r="6" spans="1:5" ht="15.75" customHeight="1">
      <c r="A6" s="120"/>
      <c r="B6" s="121"/>
      <c r="C6" s="120"/>
      <c r="D6" s="120"/>
      <c r="E6" s="120"/>
    </row>
    <row r="7" spans="1:5" ht="15.75" customHeight="1">
      <c r="A7" s="120"/>
      <c r="B7" s="121"/>
      <c r="C7" s="120"/>
      <c r="D7" s="120"/>
      <c r="E7" s="120"/>
    </row>
    <row r="8" spans="1:5" ht="15.75" customHeight="1">
      <c r="A8" s="120"/>
      <c r="B8" s="121"/>
      <c r="C8" s="120"/>
      <c r="D8" s="120"/>
      <c r="E8" s="120"/>
    </row>
    <row r="9" spans="1:5" ht="15.75" customHeight="1">
      <c r="A9" s="120"/>
      <c r="B9" s="121"/>
      <c r="C9" s="120"/>
      <c r="D9" s="120"/>
      <c r="E9" s="120"/>
    </row>
    <row r="10" spans="1:5" ht="15.75" customHeight="1">
      <c r="A10" s="120"/>
      <c r="B10" s="121"/>
      <c r="C10" s="120"/>
      <c r="D10" s="120"/>
      <c r="E10" s="120"/>
    </row>
    <row r="11" spans="1:5" ht="15.75" customHeight="1">
      <c r="A11" s="120"/>
      <c r="B11" s="121"/>
      <c r="C11" s="120"/>
      <c r="D11" s="120"/>
      <c r="E11" s="120"/>
    </row>
    <row r="12" spans="1:5" ht="15.75" customHeight="1">
      <c r="A12" s="120"/>
      <c r="B12" s="121"/>
      <c r="C12" s="120"/>
      <c r="D12" s="120"/>
      <c r="E12" s="120"/>
    </row>
    <row r="13" spans="1:5" ht="15.75" customHeight="1">
      <c r="A13" s="120"/>
      <c r="B13" s="121"/>
      <c r="C13" s="120"/>
      <c r="D13" s="120"/>
      <c r="E13" s="120"/>
    </row>
    <row r="14" spans="1:5" ht="15.75" customHeight="1">
      <c r="A14" s="120"/>
      <c r="B14" s="121"/>
      <c r="C14" s="120"/>
      <c r="D14" s="120"/>
      <c r="E14" s="120"/>
    </row>
    <row r="15" spans="1:5" ht="15.75" customHeight="1">
      <c r="A15" s="120"/>
      <c r="B15" s="121"/>
      <c r="C15" s="120"/>
      <c r="D15" s="120"/>
      <c r="E15" s="120"/>
    </row>
    <row r="16" spans="1:5" ht="15.75" customHeight="1">
      <c r="A16" s="120"/>
      <c r="B16" s="121"/>
      <c r="C16" s="120"/>
      <c r="D16" s="120"/>
      <c r="E16" s="120"/>
    </row>
    <row r="17" spans="1:5" ht="15.75" customHeight="1">
      <c r="A17" s="120"/>
      <c r="B17" s="121"/>
      <c r="C17" s="120"/>
      <c r="D17" s="120"/>
      <c r="E17" s="120"/>
    </row>
    <row r="18" spans="1:5" ht="15.75" customHeight="1">
      <c r="A18" s="120"/>
      <c r="B18" s="121"/>
      <c r="C18" s="120"/>
      <c r="D18" s="120"/>
      <c r="E18" s="120"/>
    </row>
    <row r="19" spans="1:5" ht="15.75" customHeight="1">
      <c r="A19" s="120"/>
      <c r="B19" s="121"/>
      <c r="C19" s="120"/>
      <c r="D19" s="120"/>
      <c r="E19" s="120"/>
    </row>
    <row r="20" spans="1:5" ht="15.75" customHeight="1">
      <c r="A20" s="120"/>
      <c r="B20" s="121"/>
      <c r="C20" s="120"/>
      <c r="D20" s="120"/>
      <c r="E20" s="120"/>
    </row>
    <row r="21" spans="1:5" ht="15.75" customHeight="1">
      <c r="A21" s="120"/>
      <c r="B21" s="121"/>
      <c r="C21" s="120"/>
      <c r="D21" s="120"/>
      <c r="E21" s="120"/>
    </row>
    <row r="22" spans="1:5" ht="15.75" customHeight="1">
      <c r="A22" s="120"/>
      <c r="B22" s="121"/>
      <c r="C22" s="120"/>
      <c r="D22" s="120"/>
      <c r="E22" s="120"/>
    </row>
    <row r="23" spans="1:5" ht="15.75" customHeight="1">
      <c r="A23" s="120"/>
      <c r="B23" s="121"/>
      <c r="C23" s="120"/>
      <c r="D23" s="120"/>
      <c r="E23" s="120"/>
    </row>
    <row r="24" spans="1:5" ht="15.75" customHeight="1">
      <c r="A24" s="120"/>
      <c r="B24" s="121"/>
      <c r="C24" s="120"/>
      <c r="D24" s="120"/>
      <c r="E24" s="120"/>
    </row>
    <row r="25" spans="1:5" ht="15.75" customHeight="1">
      <c r="A25" s="120"/>
      <c r="B25" s="121"/>
      <c r="C25" s="120"/>
      <c r="D25" s="120"/>
      <c r="E25" s="120"/>
    </row>
    <row r="26" spans="1:5" ht="15.75" customHeight="1">
      <c r="A26" s="120"/>
      <c r="B26" s="121"/>
      <c r="C26" s="120"/>
      <c r="D26" s="120"/>
      <c r="E26" s="120"/>
    </row>
    <row r="27" spans="1:5" ht="15.75" customHeight="1">
      <c r="A27" s="120"/>
      <c r="B27" s="121"/>
      <c r="C27" s="120"/>
      <c r="D27" s="120"/>
      <c r="E27" s="120"/>
    </row>
    <row r="28" spans="1:5" ht="15.75" customHeight="1">
      <c r="A28" s="120"/>
      <c r="B28" s="121"/>
      <c r="C28" s="120"/>
      <c r="D28" s="120"/>
      <c r="E28" s="120"/>
    </row>
    <row r="29" spans="1:5" ht="15.75" customHeight="1">
      <c r="A29" s="120"/>
      <c r="B29" s="121"/>
      <c r="C29" s="120"/>
      <c r="D29" s="120"/>
      <c r="E29" s="120"/>
    </row>
    <row r="30" spans="1:5" ht="15.75" customHeight="1">
      <c r="A30" s="120"/>
      <c r="B30" s="121"/>
      <c r="C30" s="120"/>
      <c r="D30" s="120"/>
      <c r="E30" s="120"/>
    </row>
    <row r="31" spans="1:5" ht="15.75" customHeight="1">
      <c r="A31" s="120"/>
      <c r="B31" s="121"/>
      <c r="C31" s="120"/>
      <c r="D31" s="120"/>
      <c r="E31" s="120"/>
    </row>
    <row r="32" spans="1:5" ht="15.75" customHeight="1">
      <c r="A32" s="120"/>
      <c r="B32" s="121"/>
      <c r="C32" s="120"/>
      <c r="D32" s="120"/>
      <c r="E32" s="120"/>
    </row>
    <row r="33" spans="1:5" ht="15.75" customHeight="1">
      <c r="A33" s="120"/>
      <c r="B33" s="121"/>
      <c r="C33" s="120"/>
      <c r="D33" s="120"/>
      <c r="E33" s="120"/>
    </row>
    <row r="34" spans="1:5" ht="15.75" customHeight="1">
      <c r="A34" s="120"/>
      <c r="B34" s="121"/>
      <c r="C34" s="120"/>
      <c r="D34" s="120"/>
      <c r="E34" s="120"/>
    </row>
    <row r="35" spans="1:5" ht="15.75" customHeight="1">
      <c r="A35" s="120"/>
      <c r="B35" s="121"/>
      <c r="C35" s="120"/>
      <c r="D35" s="120"/>
      <c r="E35" s="120"/>
    </row>
    <row r="36" spans="1:5" ht="15.75" customHeight="1">
      <c r="A36" s="120"/>
      <c r="B36" s="121"/>
      <c r="C36" s="120"/>
      <c r="D36" s="120"/>
      <c r="E36" s="120"/>
    </row>
    <row r="37" spans="1:5" ht="15.75" customHeight="1">
      <c r="A37" s="120"/>
      <c r="B37" s="121"/>
      <c r="C37" s="120"/>
      <c r="D37" s="120"/>
      <c r="E37" s="120"/>
    </row>
    <row r="38" spans="1:5" ht="15.75" customHeight="1">
      <c r="A38" s="120"/>
      <c r="B38" s="121"/>
      <c r="C38" s="120"/>
      <c r="D38" s="120"/>
      <c r="E38" s="120"/>
    </row>
    <row r="39" spans="1:5" ht="15.75" customHeight="1">
      <c r="A39" s="120"/>
      <c r="B39" s="121"/>
      <c r="C39" s="120"/>
      <c r="D39" s="120"/>
      <c r="E39" s="120"/>
    </row>
    <row r="40" spans="1:5" ht="15.75" customHeight="1">
      <c r="A40" s="120"/>
      <c r="B40" s="121"/>
      <c r="C40" s="120"/>
      <c r="D40" s="120"/>
      <c r="E40" s="120"/>
    </row>
    <row r="41" spans="1:5" ht="15.75" customHeight="1">
      <c r="A41" s="120"/>
      <c r="B41" s="121"/>
      <c r="C41" s="120"/>
      <c r="D41" s="120"/>
      <c r="E41" s="120"/>
    </row>
    <row r="42" spans="1:5" ht="15.75" customHeight="1">
      <c r="A42" s="120"/>
      <c r="B42" s="121"/>
      <c r="C42" s="120"/>
      <c r="D42" s="120"/>
      <c r="E42" s="120"/>
    </row>
    <row r="43" spans="1:5" ht="15.75" customHeight="1">
      <c r="A43" s="120"/>
      <c r="B43" s="121"/>
      <c r="C43" s="120"/>
      <c r="D43" s="120"/>
      <c r="E43" s="120"/>
    </row>
    <row r="44" spans="1:5" ht="15.75" customHeight="1">
      <c r="A44" s="120"/>
      <c r="B44" s="121"/>
      <c r="C44" s="120"/>
      <c r="D44" s="120"/>
      <c r="E44" s="120"/>
    </row>
    <row r="45" spans="1:5" ht="15.75" customHeight="1">
      <c r="A45" s="120"/>
      <c r="B45" s="121"/>
      <c r="C45" s="120"/>
      <c r="D45" s="120"/>
      <c r="E45" s="120"/>
    </row>
    <row r="46" spans="1:5" ht="15.75" customHeight="1">
      <c r="A46" s="120"/>
      <c r="B46" s="121"/>
      <c r="C46" s="120"/>
      <c r="D46" s="120"/>
      <c r="E46" s="120"/>
    </row>
    <row r="47" spans="1:5" ht="15.75" customHeight="1">
      <c r="A47" s="120"/>
      <c r="B47" s="121"/>
      <c r="C47" s="120"/>
      <c r="D47" s="120"/>
      <c r="E47" s="120"/>
    </row>
    <row r="48" spans="1:5" ht="15.75" customHeight="1">
      <c r="A48" s="120"/>
      <c r="B48" s="121"/>
      <c r="C48" s="120"/>
      <c r="D48" s="120"/>
      <c r="E48" s="120"/>
    </row>
    <row r="49" spans="1:5" ht="15.75" customHeight="1">
      <c r="A49" s="120"/>
      <c r="B49" s="121"/>
      <c r="C49" s="120"/>
      <c r="D49" s="120"/>
      <c r="E49" s="120"/>
    </row>
    <row r="50" spans="1:5" ht="15.75" customHeight="1">
      <c r="A50" s="120"/>
      <c r="B50" s="121"/>
      <c r="C50" s="120"/>
      <c r="D50" s="120"/>
      <c r="E50" s="120"/>
    </row>
    <row r="51" spans="1:5" ht="15.75" customHeight="1">
      <c r="A51" s="120"/>
      <c r="B51" s="121"/>
      <c r="C51" s="120"/>
      <c r="D51" s="120"/>
      <c r="E51" s="120"/>
    </row>
    <row r="52" spans="1:5" ht="15.75" customHeight="1">
      <c r="A52" s="120"/>
      <c r="B52" s="121"/>
      <c r="C52" s="120"/>
      <c r="D52" s="120"/>
      <c r="E52" s="120"/>
    </row>
    <row r="53" spans="1:5" ht="15.75" customHeight="1">
      <c r="A53" s="120"/>
      <c r="B53" s="121"/>
      <c r="C53" s="120"/>
      <c r="D53" s="120"/>
      <c r="E53" s="120"/>
    </row>
    <row r="54" spans="1:5" ht="15.75" customHeight="1">
      <c r="A54" s="120"/>
      <c r="B54" s="121"/>
      <c r="C54" s="120"/>
      <c r="D54" s="120"/>
      <c r="E54" s="120"/>
    </row>
    <row r="55" spans="1:5" ht="15.75" customHeight="1">
      <c r="A55" s="120"/>
      <c r="B55" s="121"/>
      <c r="C55" s="120"/>
      <c r="D55" s="120"/>
      <c r="E55" s="120"/>
    </row>
    <row r="56" spans="1:5" ht="15.75" customHeight="1">
      <c r="A56" s="120"/>
      <c r="B56" s="121"/>
      <c r="C56" s="120"/>
      <c r="D56" s="120"/>
      <c r="E56" s="120"/>
    </row>
    <row r="57" spans="1:5" ht="15.75" customHeight="1">
      <c r="A57" s="120"/>
      <c r="B57" s="121"/>
      <c r="C57" s="120"/>
      <c r="D57" s="120"/>
      <c r="E57" s="120"/>
    </row>
    <row r="58" spans="1:5" ht="15.75" customHeight="1">
      <c r="A58" s="120"/>
      <c r="B58" s="121"/>
      <c r="C58" s="120"/>
      <c r="D58" s="120"/>
      <c r="E58" s="120"/>
    </row>
    <row r="59" spans="1:5" ht="15.75" customHeight="1">
      <c r="A59" s="120"/>
      <c r="B59" s="121"/>
      <c r="C59" s="120"/>
      <c r="D59" s="120"/>
      <c r="E59" s="120"/>
    </row>
    <row r="60" spans="1:5" ht="15.75" customHeight="1">
      <c r="A60" s="120"/>
      <c r="B60" s="121"/>
      <c r="C60" s="120"/>
      <c r="D60" s="120"/>
      <c r="E60" s="120"/>
    </row>
    <row r="61" spans="1:5" ht="15.75" customHeight="1">
      <c r="A61" s="120"/>
      <c r="B61" s="121"/>
      <c r="C61" s="120"/>
      <c r="D61" s="120"/>
      <c r="E61" s="120"/>
    </row>
    <row r="62" spans="1:5" ht="15.75" customHeight="1">
      <c r="A62" s="120"/>
      <c r="B62" s="121"/>
      <c r="C62" s="120"/>
      <c r="D62" s="120"/>
      <c r="E62" s="120"/>
    </row>
    <row r="63" spans="1:5" ht="15.75" customHeight="1">
      <c r="A63" s="120"/>
      <c r="B63" s="121"/>
      <c r="C63" s="120"/>
      <c r="D63" s="120"/>
      <c r="E63" s="120"/>
    </row>
    <row r="64" spans="1:5" ht="15.75" customHeight="1">
      <c r="A64" s="120"/>
      <c r="B64" s="121"/>
      <c r="C64" s="120"/>
      <c r="D64" s="120"/>
      <c r="E64" s="120"/>
    </row>
    <row r="65" spans="1:5" ht="15.75" customHeight="1">
      <c r="A65" s="120"/>
      <c r="B65" s="121"/>
      <c r="C65" s="120"/>
      <c r="D65" s="120"/>
      <c r="E65" s="120"/>
    </row>
    <row r="66" spans="1:5" ht="15.75" customHeight="1">
      <c r="A66" s="120"/>
      <c r="B66" s="121"/>
      <c r="C66" s="120"/>
      <c r="D66" s="120"/>
      <c r="E66" s="120"/>
    </row>
    <row r="67" spans="1:5" ht="15.75" customHeight="1">
      <c r="A67" s="120"/>
      <c r="B67" s="121"/>
      <c r="C67" s="120"/>
      <c r="D67" s="120"/>
      <c r="E67" s="120"/>
    </row>
    <row r="68" spans="1:5" ht="15.75" customHeight="1">
      <c r="A68" s="120"/>
      <c r="B68" s="121"/>
      <c r="C68" s="120"/>
      <c r="D68" s="120"/>
      <c r="E68" s="120"/>
    </row>
    <row r="69" spans="1:5" ht="15.75" customHeight="1">
      <c r="A69" s="120"/>
      <c r="B69" s="121"/>
      <c r="C69" s="120"/>
      <c r="D69" s="120"/>
      <c r="E69" s="120"/>
    </row>
    <row r="70" spans="1:5" ht="15.75" customHeight="1">
      <c r="A70" s="120"/>
      <c r="B70" s="121"/>
      <c r="C70" s="120"/>
      <c r="D70" s="120"/>
      <c r="E70" s="120"/>
    </row>
    <row r="71" spans="1:5" ht="15.75" customHeight="1">
      <c r="A71" s="120"/>
      <c r="B71" s="121"/>
      <c r="C71" s="120"/>
      <c r="D71" s="120"/>
      <c r="E71" s="120"/>
    </row>
    <row r="72" spans="1:5" ht="15.75" customHeight="1">
      <c r="A72" s="120"/>
      <c r="B72" s="121"/>
      <c r="C72" s="120"/>
      <c r="D72" s="120"/>
      <c r="E72" s="120"/>
    </row>
    <row r="73" spans="1:5" ht="15.75" customHeight="1">
      <c r="A73" s="120"/>
      <c r="B73" s="121"/>
      <c r="C73" s="120"/>
      <c r="D73" s="120"/>
      <c r="E73" s="120"/>
    </row>
    <row r="74" spans="1:5" ht="15.75" customHeight="1">
      <c r="A74" s="120"/>
      <c r="B74" s="121"/>
      <c r="C74" s="120"/>
      <c r="D74" s="120"/>
      <c r="E74" s="120"/>
    </row>
    <row r="75" spans="1:5" ht="15.75" customHeight="1">
      <c r="A75" s="120"/>
      <c r="B75" s="121"/>
      <c r="C75" s="120"/>
      <c r="D75" s="120"/>
      <c r="E75" s="120"/>
    </row>
    <row r="76" spans="1:5" ht="15.75" customHeight="1">
      <c r="A76" s="120"/>
      <c r="B76" s="121"/>
      <c r="C76" s="120"/>
      <c r="D76" s="120"/>
      <c r="E76" s="120"/>
    </row>
    <row r="77" spans="1:5" ht="15.75" customHeight="1">
      <c r="A77" s="120"/>
      <c r="B77" s="121"/>
      <c r="C77" s="120"/>
      <c r="D77" s="120"/>
      <c r="E77" s="120"/>
    </row>
    <row r="78" spans="1:5" ht="15.75" customHeight="1">
      <c r="A78" s="120"/>
      <c r="B78" s="121"/>
      <c r="C78" s="120"/>
      <c r="D78" s="120"/>
      <c r="E78" s="120"/>
    </row>
    <row r="79" spans="1:5" ht="15.75" customHeight="1">
      <c r="A79" s="120"/>
      <c r="B79" s="121"/>
      <c r="C79" s="120"/>
      <c r="D79" s="120"/>
      <c r="E79" s="120"/>
    </row>
    <row r="80" spans="1:5" ht="15.75" customHeight="1">
      <c r="A80" s="120"/>
      <c r="B80" s="121"/>
      <c r="C80" s="120"/>
      <c r="D80" s="120"/>
      <c r="E80" s="120"/>
    </row>
    <row r="81" spans="1:5" ht="15.75" customHeight="1">
      <c r="A81" s="120"/>
      <c r="B81" s="121"/>
      <c r="C81" s="120"/>
      <c r="D81" s="120"/>
      <c r="E81" s="120"/>
    </row>
    <row r="82" spans="1:5" ht="15.75" customHeight="1">
      <c r="A82" s="120"/>
      <c r="B82" s="121"/>
      <c r="C82" s="120"/>
      <c r="D82" s="120"/>
      <c r="E82" s="120"/>
    </row>
    <row r="83" spans="1:5" ht="15.75" customHeight="1">
      <c r="A83" s="120"/>
      <c r="B83" s="121"/>
      <c r="C83" s="120"/>
      <c r="D83" s="120"/>
      <c r="E83" s="120"/>
    </row>
    <row r="84" spans="1:5" ht="15.75" customHeight="1">
      <c r="A84" s="120"/>
      <c r="B84" s="121"/>
      <c r="C84" s="120"/>
      <c r="D84" s="120"/>
      <c r="E84" s="120"/>
    </row>
    <row r="85" spans="1:5" ht="15.75" customHeight="1">
      <c r="A85" s="120"/>
      <c r="B85" s="121"/>
      <c r="C85" s="120"/>
      <c r="D85" s="120"/>
      <c r="E85" s="120"/>
    </row>
    <row r="86" spans="1:5" ht="15.75" customHeight="1">
      <c r="A86" s="120"/>
      <c r="B86" s="121"/>
      <c r="C86" s="120"/>
      <c r="D86" s="120"/>
      <c r="E86" s="120"/>
    </row>
    <row r="87" spans="1:5" ht="15.75" customHeight="1">
      <c r="A87" s="120"/>
      <c r="B87" s="121"/>
      <c r="C87" s="120"/>
      <c r="D87" s="120"/>
      <c r="E87" s="120"/>
    </row>
    <row r="88" spans="1:5" ht="15.75" customHeight="1">
      <c r="A88" s="120"/>
      <c r="B88" s="121"/>
      <c r="C88" s="120"/>
      <c r="D88" s="120"/>
      <c r="E88" s="120"/>
    </row>
    <row r="89" spans="1:5" ht="15.75" customHeight="1">
      <c r="A89" s="120"/>
      <c r="B89" s="121"/>
      <c r="C89" s="120"/>
      <c r="D89" s="120"/>
      <c r="E89" s="120"/>
    </row>
    <row r="90" spans="1:5" ht="15.75" customHeight="1">
      <c r="A90" s="120"/>
      <c r="B90" s="121"/>
      <c r="C90" s="120"/>
      <c r="D90" s="120"/>
      <c r="E90" s="120"/>
    </row>
    <row r="91" spans="1:5" ht="15.75" customHeight="1">
      <c r="A91" s="120"/>
      <c r="B91" s="121"/>
      <c r="C91" s="120"/>
      <c r="D91" s="120"/>
      <c r="E91" s="120"/>
    </row>
    <row r="92" spans="1:5" ht="15.75" customHeight="1">
      <c r="A92" s="120"/>
      <c r="B92" s="121"/>
      <c r="C92" s="120"/>
      <c r="D92" s="120"/>
      <c r="E92" s="120"/>
    </row>
    <row r="93" spans="1:5" ht="15.75" customHeight="1">
      <c r="A93" s="120"/>
      <c r="B93" s="121"/>
      <c r="C93" s="120"/>
      <c r="D93" s="120"/>
      <c r="E93" s="120"/>
    </row>
    <row r="94" spans="1:5" ht="15.75" customHeight="1">
      <c r="A94" s="120"/>
      <c r="B94" s="121"/>
      <c r="C94" s="120"/>
      <c r="D94" s="120"/>
      <c r="E94" s="120"/>
    </row>
    <row r="95" spans="1:5" ht="15.75" customHeight="1">
      <c r="A95" s="120"/>
      <c r="B95" s="121"/>
      <c r="C95" s="120"/>
      <c r="D95" s="120"/>
      <c r="E95" s="120"/>
    </row>
    <row r="96" spans="1:5" ht="15.75" customHeight="1">
      <c r="A96" s="120"/>
      <c r="B96" s="121"/>
      <c r="C96" s="120"/>
      <c r="D96" s="120"/>
      <c r="E96" s="120"/>
    </row>
    <row r="97" spans="1:5" ht="15.75" customHeight="1">
      <c r="A97" s="120"/>
      <c r="B97" s="121"/>
      <c r="C97" s="120"/>
      <c r="D97" s="120"/>
      <c r="E97" s="120"/>
    </row>
    <row r="98" spans="1:5" ht="15.75" customHeight="1">
      <c r="A98" s="120"/>
      <c r="B98" s="121"/>
      <c r="C98" s="120"/>
      <c r="D98" s="120"/>
      <c r="E98" s="120"/>
    </row>
    <row r="99" spans="1:5" ht="15.75" customHeight="1">
      <c r="A99" s="120"/>
      <c r="B99" s="121"/>
      <c r="C99" s="120"/>
      <c r="D99" s="120"/>
      <c r="E99" s="120"/>
    </row>
    <row r="100" spans="1:5" ht="15.75" customHeight="1">
      <c r="A100" s="120"/>
      <c r="B100" s="121"/>
      <c r="C100" s="120"/>
      <c r="D100" s="120"/>
      <c r="E100" s="120"/>
    </row>
    <row r="101" spans="1:5" ht="15.75" customHeight="1">
      <c r="A101" s="120"/>
      <c r="B101" s="121"/>
      <c r="C101" s="120"/>
      <c r="D101" s="120"/>
      <c r="E101" s="120"/>
    </row>
    <row r="102" spans="1:5" ht="15.75" customHeight="1">
      <c r="A102" s="120"/>
      <c r="B102" s="121"/>
      <c r="C102" s="120"/>
      <c r="D102" s="120"/>
      <c r="E102" s="120"/>
    </row>
    <row r="103" spans="1:5" ht="15.75" customHeight="1">
      <c r="A103" s="120"/>
      <c r="B103" s="121"/>
      <c r="C103" s="120"/>
      <c r="D103" s="120"/>
      <c r="E103" s="120"/>
    </row>
    <row r="104" spans="1:5" ht="15.75" customHeight="1">
      <c r="A104" s="120"/>
      <c r="B104" s="121"/>
      <c r="C104" s="120"/>
      <c r="D104" s="120"/>
      <c r="E104" s="120"/>
    </row>
    <row r="105" spans="1:5" ht="15.75" customHeight="1">
      <c r="A105" s="120"/>
      <c r="B105" s="121"/>
      <c r="C105" s="120"/>
      <c r="D105" s="120"/>
      <c r="E105" s="120"/>
    </row>
    <row r="106" spans="1:5" ht="15.75" customHeight="1">
      <c r="A106" s="120"/>
      <c r="B106" s="121"/>
      <c r="C106" s="120"/>
      <c r="D106" s="120"/>
      <c r="E106" s="120"/>
    </row>
    <row r="107" spans="1:5" ht="15.75" customHeight="1">
      <c r="A107" s="120"/>
      <c r="B107" s="121"/>
      <c r="C107" s="120"/>
      <c r="D107" s="120"/>
      <c r="E107" s="120"/>
    </row>
    <row r="108" spans="1:5" ht="15.75" customHeight="1">
      <c r="A108" s="120"/>
      <c r="B108" s="121"/>
      <c r="C108" s="120"/>
      <c r="D108" s="120"/>
      <c r="E108" s="120"/>
    </row>
    <row r="109" spans="1:5" ht="15.75" customHeight="1">
      <c r="A109" s="120"/>
      <c r="B109" s="121"/>
      <c r="C109" s="120"/>
      <c r="D109" s="120"/>
      <c r="E109" s="120"/>
    </row>
    <row r="110" spans="1:5" ht="15.75" customHeight="1">
      <c r="A110" s="120"/>
      <c r="B110" s="121"/>
      <c r="C110" s="120"/>
      <c r="D110" s="120"/>
      <c r="E110" s="120"/>
    </row>
    <row r="111" spans="1:5" ht="15.75" customHeight="1">
      <c r="A111" s="120"/>
      <c r="B111" s="121"/>
      <c r="C111" s="120"/>
      <c r="D111" s="120"/>
      <c r="E111" s="120"/>
    </row>
    <row r="112" spans="1:5" ht="15.75" customHeight="1">
      <c r="A112" s="120"/>
      <c r="B112" s="121"/>
      <c r="C112" s="120"/>
      <c r="D112" s="120"/>
      <c r="E112" s="120"/>
    </row>
    <row r="113" spans="1:5" ht="15.75" customHeight="1">
      <c r="A113" s="120"/>
      <c r="B113" s="121"/>
      <c r="C113" s="120"/>
      <c r="D113" s="120"/>
      <c r="E113" s="120"/>
    </row>
    <row r="114" spans="1:5" ht="15.75" customHeight="1">
      <c r="A114" s="120"/>
      <c r="B114" s="121"/>
      <c r="C114" s="120"/>
      <c r="D114" s="120"/>
      <c r="E114" s="120"/>
    </row>
    <row r="115" spans="1:5" ht="15.75" customHeight="1">
      <c r="A115" s="120"/>
      <c r="B115" s="121"/>
      <c r="C115" s="120"/>
      <c r="D115" s="120"/>
      <c r="E115" s="120"/>
    </row>
    <row r="116" spans="1:5" ht="15.75" customHeight="1">
      <c r="A116" s="120"/>
      <c r="B116" s="121"/>
      <c r="C116" s="120"/>
      <c r="D116" s="120"/>
      <c r="E116" s="120"/>
    </row>
    <row r="117" spans="1:5" ht="15.75" customHeight="1">
      <c r="A117" s="120"/>
      <c r="B117" s="121"/>
      <c r="C117" s="120"/>
      <c r="D117" s="120"/>
      <c r="E117" s="120"/>
    </row>
    <row r="118" spans="1:5" ht="15.75" customHeight="1">
      <c r="A118" s="120"/>
      <c r="B118" s="121"/>
      <c r="C118" s="120"/>
      <c r="D118" s="120"/>
      <c r="E118" s="120"/>
    </row>
    <row r="119" spans="1:5" ht="15.75" customHeight="1">
      <c r="A119" s="120"/>
      <c r="B119" s="121"/>
      <c r="C119" s="120"/>
      <c r="D119" s="120"/>
      <c r="E119" s="120"/>
    </row>
    <row r="120" spans="1:5" ht="15.75" customHeight="1">
      <c r="A120" s="120"/>
      <c r="B120" s="121"/>
      <c r="C120" s="120"/>
      <c r="D120" s="120"/>
      <c r="E120" s="120"/>
    </row>
    <row r="121" spans="1:5" ht="15.75" customHeight="1">
      <c r="A121" s="120"/>
      <c r="B121" s="121"/>
      <c r="C121" s="120"/>
      <c r="D121" s="120"/>
      <c r="E121" s="120"/>
    </row>
    <row r="122" spans="1:5" ht="15.75" customHeight="1">
      <c r="A122" s="120"/>
      <c r="B122" s="121"/>
      <c r="C122" s="120"/>
      <c r="D122" s="120"/>
      <c r="E122" s="120"/>
    </row>
    <row r="123" spans="1:5" ht="15.75" customHeight="1">
      <c r="A123" s="120"/>
      <c r="B123" s="121"/>
      <c r="C123" s="120"/>
      <c r="D123" s="120"/>
      <c r="E123" s="120"/>
    </row>
    <row r="124" spans="1:5" ht="15.75" customHeight="1">
      <c r="A124" s="120"/>
      <c r="B124" s="121"/>
      <c r="C124" s="120"/>
      <c r="D124" s="120"/>
      <c r="E124" s="120"/>
    </row>
    <row r="125" spans="1:5" ht="15.75" customHeight="1">
      <c r="A125" s="120"/>
      <c r="B125" s="121"/>
      <c r="C125" s="120"/>
      <c r="D125" s="120"/>
      <c r="E125" s="120"/>
    </row>
    <row r="126" spans="1:5" ht="15.75" customHeight="1">
      <c r="A126" s="120"/>
      <c r="B126" s="121"/>
      <c r="C126" s="120"/>
      <c r="D126" s="120"/>
      <c r="E126" s="120"/>
    </row>
    <row r="127" spans="1:5" ht="15.75" customHeight="1">
      <c r="A127" s="120"/>
      <c r="B127" s="121"/>
      <c r="C127" s="120"/>
      <c r="D127" s="120"/>
      <c r="E127" s="120"/>
    </row>
    <row r="128" spans="1:5" ht="15.75" customHeight="1">
      <c r="A128" s="120"/>
      <c r="B128" s="121"/>
      <c r="C128" s="120"/>
      <c r="D128" s="120"/>
      <c r="E128" s="120"/>
    </row>
    <row r="129" spans="1:5" ht="15.75" customHeight="1">
      <c r="A129" s="120"/>
      <c r="B129" s="121"/>
      <c r="C129" s="120"/>
      <c r="D129" s="120"/>
      <c r="E129" s="120"/>
    </row>
    <row r="130" spans="1:5" ht="15.75" customHeight="1">
      <c r="A130" s="120"/>
      <c r="B130" s="121"/>
      <c r="C130" s="120"/>
      <c r="D130" s="120"/>
      <c r="E130" s="120"/>
    </row>
    <row r="131" spans="1:5" ht="15.75" customHeight="1">
      <c r="A131" s="120"/>
      <c r="B131" s="121"/>
      <c r="C131" s="120"/>
      <c r="D131" s="120"/>
      <c r="E131" s="120"/>
    </row>
    <row r="132" spans="1:5" ht="15.75" customHeight="1">
      <c r="A132" s="120"/>
      <c r="B132" s="121"/>
      <c r="C132" s="120"/>
      <c r="D132" s="120"/>
      <c r="E132" s="120"/>
    </row>
    <row r="133" spans="1:5" ht="15.75" customHeight="1">
      <c r="A133" s="120"/>
      <c r="B133" s="121"/>
      <c r="C133" s="120"/>
      <c r="D133" s="120"/>
      <c r="E133" s="120"/>
    </row>
    <row r="134" spans="1:5" ht="15.75" customHeight="1">
      <c r="A134" s="120"/>
      <c r="B134" s="121"/>
      <c r="C134" s="120"/>
      <c r="D134" s="120"/>
      <c r="E134" s="120"/>
    </row>
    <row r="135" spans="1:5" ht="15.75" customHeight="1">
      <c r="A135" s="120"/>
      <c r="B135" s="121"/>
      <c r="C135" s="120"/>
      <c r="D135" s="120"/>
      <c r="E135" s="120"/>
    </row>
    <row r="136" spans="1:5" ht="15.75" customHeight="1">
      <c r="A136" s="120"/>
      <c r="B136" s="121"/>
      <c r="C136" s="120"/>
      <c r="D136" s="120"/>
      <c r="E136" s="120"/>
    </row>
    <row r="137" spans="1:5" ht="15.75" customHeight="1">
      <c r="A137" s="120"/>
      <c r="B137" s="121"/>
      <c r="C137" s="120"/>
      <c r="D137" s="120"/>
      <c r="E137" s="120"/>
    </row>
    <row r="138" spans="1:5" ht="15.75" customHeight="1">
      <c r="A138" s="120"/>
      <c r="B138" s="121"/>
      <c r="C138" s="120"/>
      <c r="D138" s="120"/>
      <c r="E138" s="120"/>
    </row>
    <row r="139" spans="1:5" ht="15.75" customHeight="1">
      <c r="A139" s="120"/>
      <c r="B139" s="121"/>
      <c r="C139" s="120"/>
      <c r="D139" s="120"/>
      <c r="E139" s="120"/>
    </row>
    <row r="140" spans="1:5" ht="15.75" customHeight="1">
      <c r="A140" s="120"/>
      <c r="B140" s="121"/>
      <c r="C140" s="120"/>
      <c r="D140" s="120"/>
      <c r="E140" s="120"/>
    </row>
    <row r="141" spans="1:5" ht="15.75" customHeight="1">
      <c r="A141" s="120"/>
      <c r="B141" s="121"/>
      <c r="C141" s="120"/>
      <c r="D141" s="120"/>
      <c r="E141" s="120"/>
    </row>
    <row r="142" spans="1:5" ht="15.75" customHeight="1">
      <c r="A142" s="120"/>
      <c r="B142" s="121"/>
      <c r="C142" s="120"/>
      <c r="D142" s="120"/>
      <c r="E142" s="120"/>
    </row>
    <row r="143" spans="1:5" ht="15.75" customHeight="1">
      <c r="A143" s="120"/>
      <c r="B143" s="121"/>
      <c r="C143" s="120"/>
      <c r="D143" s="120"/>
      <c r="E143" s="120"/>
    </row>
    <row r="144" spans="1:5" ht="15.75" customHeight="1">
      <c r="A144" s="120"/>
      <c r="B144" s="121"/>
      <c r="C144" s="120"/>
      <c r="D144" s="120"/>
      <c r="E144" s="120"/>
    </row>
    <row r="145" spans="1:5" ht="15.75" customHeight="1">
      <c r="A145" s="120"/>
      <c r="B145" s="121"/>
      <c r="C145" s="120"/>
      <c r="D145" s="120"/>
      <c r="E145" s="120"/>
    </row>
    <row r="146" spans="1:5" ht="15.75" customHeight="1">
      <c r="A146" s="120"/>
      <c r="B146" s="121"/>
      <c r="C146" s="120"/>
      <c r="D146" s="120"/>
      <c r="E146" s="120"/>
    </row>
    <row r="147" spans="1:5" ht="15.75" customHeight="1">
      <c r="A147" s="120"/>
      <c r="B147" s="121"/>
      <c r="C147" s="120"/>
      <c r="D147" s="120"/>
      <c r="E147" s="120"/>
    </row>
    <row r="148" spans="1:5" ht="15.75" customHeight="1">
      <c r="A148" s="120"/>
      <c r="B148" s="121"/>
      <c r="C148" s="120"/>
      <c r="D148" s="120"/>
      <c r="E148" s="120"/>
    </row>
    <row r="149" spans="1:5" ht="15.75" customHeight="1">
      <c r="A149" s="120"/>
      <c r="B149" s="121"/>
      <c r="C149" s="120"/>
      <c r="D149" s="120"/>
      <c r="E149" s="120"/>
    </row>
    <row r="150" spans="1:5" ht="15.75" customHeight="1">
      <c r="A150" s="120"/>
      <c r="B150" s="121"/>
      <c r="C150" s="120"/>
      <c r="D150" s="120"/>
      <c r="E150" s="120"/>
    </row>
    <row r="151" spans="1:5" ht="15.75" customHeight="1">
      <c r="A151" s="120"/>
      <c r="B151" s="121"/>
      <c r="C151" s="120"/>
      <c r="D151" s="120"/>
      <c r="E151" s="120"/>
    </row>
    <row r="152" spans="1:5" ht="15.75" customHeight="1">
      <c r="A152" s="120"/>
      <c r="B152" s="121"/>
      <c r="C152" s="120"/>
      <c r="D152" s="120"/>
      <c r="E152" s="120"/>
    </row>
    <row r="153" spans="1:5" ht="15.75" customHeight="1">
      <c r="A153" s="120"/>
      <c r="B153" s="121"/>
      <c r="C153" s="120"/>
      <c r="D153" s="120"/>
      <c r="E153" s="120"/>
    </row>
    <row r="154" spans="1:5" ht="15.75" customHeight="1">
      <c r="A154" s="120"/>
      <c r="B154" s="121"/>
      <c r="C154" s="120"/>
      <c r="D154" s="120"/>
      <c r="E154" s="120"/>
    </row>
    <row r="155" spans="1:5" ht="15.75" customHeight="1">
      <c r="A155" s="120"/>
      <c r="B155" s="121"/>
      <c r="C155" s="120"/>
      <c r="D155" s="120"/>
      <c r="E155" s="120"/>
    </row>
    <row r="156" spans="1:5" ht="15.75" customHeight="1">
      <c r="A156" s="120"/>
      <c r="B156" s="121"/>
      <c r="C156" s="120"/>
      <c r="D156" s="120"/>
      <c r="E156" s="120"/>
    </row>
    <row r="157" spans="1:5" ht="15.75" customHeight="1">
      <c r="A157" s="120"/>
      <c r="B157" s="121"/>
      <c r="C157" s="120"/>
      <c r="D157" s="120"/>
      <c r="E157" s="120"/>
    </row>
    <row r="158" spans="1:5" ht="15.75" customHeight="1">
      <c r="A158" s="120"/>
      <c r="B158" s="121"/>
      <c r="C158" s="120"/>
      <c r="D158" s="120"/>
      <c r="E158" s="120"/>
    </row>
    <row r="159" spans="1:5" ht="15.75" customHeight="1">
      <c r="A159" s="120"/>
      <c r="B159" s="121"/>
      <c r="C159" s="120"/>
      <c r="D159" s="120"/>
      <c r="E159" s="120"/>
    </row>
    <row r="160" spans="1:5" ht="15.75" customHeight="1">
      <c r="A160" s="120"/>
      <c r="B160" s="121"/>
      <c r="C160" s="120"/>
      <c r="D160" s="120"/>
      <c r="E160" s="120"/>
    </row>
    <row r="161" spans="1:5" ht="15.75" customHeight="1">
      <c r="A161" s="120"/>
      <c r="B161" s="121"/>
      <c r="C161" s="120"/>
      <c r="D161" s="120"/>
      <c r="E161" s="120"/>
    </row>
    <row r="162" spans="1:5" ht="15.75" customHeight="1">
      <c r="A162" s="120"/>
      <c r="B162" s="121"/>
      <c r="C162" s="120"/>
      <c r="D162" s="120"/>
      <c r="E162" s="120"/>
    </row>
    <row r="163" spans="1:5" ht="15.75" customHeight="1">
      <c r="A163" s="120"/>
      <c r="B163" s="121"/>
      <c r="C163" s="120"/>
      <c r="D163" s="120"/>
      <c r="E163" s="120"/>
    </row>
    <row r="164" spans="1:5" ht="15.75" customHeight="1">
      <c r="A164" s="120"/>
      <c r="B164" s="121"/>
      <c r="C164" s="120"/>
      <c r="D164" s="120"/>
      <c r="E164" s="120"/>
    </row>
    <row r="165" spans="1:5" ht="15.75" customHeight="1">
      <c r="A165" s="120"/>
      <c r="B165" s="121"/>
      <c r="C165" s="120"/>
      <c r="D165" s="120"/>
      <c r="E165" s="120"/>
    </row>
    <row r="166" spans="1:5" ht="15.75" customHeight="1">
      <c r="A166" s="120"/>
      <c r="B166" s="121"/>
      <c r="C166" s="120"/>
      <c r="D166" s="120"/>
      <c r="E166" s="120"/>
    </row>
    <row r="167" spans="1:5" ht="15.75" customHeight="1">
      <c r="A167" s="120"/>
      <c r="B167" s="121"/>
      <c r="C167" s="120"/>
      <c r="D167" s="120"/>
      <c r="E167" s="120"/>
    </row>
    <row r="168" spans="1:5" ht="15.75" customHeight="1">
      <c r="A168" s="120"/>
      <c r="B168" s="121"/>
      <c r="C168" s="120"/>
      <c r="D168" s="120"/>
      <c r="E168" s="120"/>
    </row>
    <row r="169" spans="1:5" ht="15.75" customHeight="1">
      <c r="A169" s="120"/>
      <c r="B169" s="121"/>
      <c r="C169" s="120"/>
      <c r="D169" s="120"/>
      <c r="E169" s="120"/>
    </row>
    <row r="170" spans="1:5" ht="15.75" customHeight="1">
      <c r="A170" s="120"/>
      <c r="B170" s="121"/>
      <c r="C170" s="120"/>
      <c r="D170" s="120"/>
      <c r="E170" s="120"/>
    </row>
    <row r="171" spans="1:5" ht="15.75" customHeight="1">
      <c r="A171" s="120"/>
      <c r="B171" s="121"/>
      <c r="C171" s="120"/>
      <c r="D171" s="120"/>
      <c r="E171" s="120"/>
    </row>
    <row r="172" spans="1:5" ht="15.75" customHeight="1">
      <c r="A172" s="120"/>
      <c r="B172" s="121"/>
      <c r="C172" s="120"/>
      <c r="D172" s="120"/>
      <c r="E172" s="120"/>
    </row>
    <row r="173" spans="1:5" ht="15.75" customHeight="1">
      <c r="A173" s="120"/>
      <c r="B173" s="121"/>
      <c r="C173" s="120"/>
      <c r="D173" s="120"/>
      <c r="E173" s="120"/>
    </row>
    <row r="174" spans="1:5" ht="15.75" customHeight="1">
      <c r="A174" s="120"/>
      <c r="B174" s="121"/>
      <c r="C174" s="120"/>
      <c r="D174" s="120"/>
      <c r="E174" s="120"/>
    </row>
    <row r="175" spans="1:5" ht="15.75" customHeight="1">
      <c r="A175" s="120"/>
      <c r="B175" s="121"/>
      <c r="C175" s="120"/>
      <c r="D175" s="120"/>
      <c r="E175" s="120"/>
    </row>
    <row r="176" spans="1:5" ht="15.75" customHeight="1">
      <c r="A176" s="120"/>
      <c r="B176" s="121"/>
      <c r="C176" s="120"/>
      <c r="D176" s="120"/>
      <c r="E176" s="120"/>
    </row>
    <row r="177" spans="1:5" ht="15.75" customHeight="1">
      <c r="A177" s="120"/>
      <c r="B177" s="121"/>
      <c r="C177" s="120"/>
      <c r="D177" s="120"/>
      <c r="E177" s="120"/>
    </row>
    <row r="178" spans="1:5" ht="15.75" customHeight="1">
      <c r="A178" s="120"/>
      <c r="B178" s="121"/>
      <c r="C178" s="120"/>
      <c r="D178" s="120"/>
      <c r="E178" s="120"/>
    </row>
    <row r="179" spans="1:5" ht="15.75" customHeight="1">
      <c r="A179" s="120"/>
      <c r="B179" s="121"/>
      <c r="C179" s="120"/>
      <c r="D179" s="120"/>
      <c r="E179" s="120"/>
    </row>
    <row r="180" spans="1:5" ht="15.75" customHeight="1">
      <c r="A180" s="120"/>
      <c r="B180" s="121"/>
      <c r="C180" s="120"/>
      <c r="D180" s="120"/>
      <c r="E180" s="120"/>
    </row>
    <row r="181" spans="1:5" ht="15.75" customHeight="1">
      <c r="A181" s="120"/>
      <c r="B181" s="121"/>
      <c r="C181" s="120"/>
      <c r="D181" s="120"/>
      <c r="E181" s="120"/>
    </row>
    <row r="182" spans="1:5" ht="15.75" customHeight="1">
      <c r="A182" s="120"/>
      <c r="B182" s="121"/>
      <c r="C182" s="120"/>
      <c r="D182" s="120"/>
      <c r="E182" s="120"/>
    </row>
    <row r="183" spans="1:5" ht="15.75" customHeight="1">
      <c r="A183" s="120"/>
      <c r="B183" s="121"/>
      <c r="C183" s="120"/>
      <c r="D183" s="120"/>
      <c r="E183" s="120"/>
    </row>
    <row r="184" spans="1:5" ht="15.75" customHeight="1">
      <c r="A184" s="120"/>
      <c r="B184" s="121"/>
      <c r="C184" s="120"/>
      <c r="D184" s="120"/>
      <c r="E184" s="120"/>
    </row>
    <row r="185" spans="1:5" ht="15.75" customHeight="1">
      <c r="A185" s="120"/>
      <c r="B185" s="121"/>
      <c r="C185" s="120"/>
      <c r="D185" s="120"/>
      <c r="E185" s="120"/>
    </row>
    <row r="186" spans="1:5" ht="15.75" customHeight="1">
      <c r="A186" s="120"/>
      <c r="B186" s="121"/>
      <c r="C186" s="120"/>
      <c r="D186" s="120"/>
      <c r="E186" s="120"/>
    </row>
    <row r="187" spans="1:5" ht="15.75" customHeight="1">
      <c r="A187" s="120"/>
      <c r="B187" s="121"/>
      <c r="C187" s="120"/>
      <c r="D187" s="120"/>
      <c r="E187" s="120"/>
    </row>
    <row r="188" spans="1:5" ht="15.75" customHeight="1">
      <c r="A188" s="120"/>
      <c r="B188" s="121"/>
      <c r="C188" s="120"/>
      <c r="D188" s="120"/>
      <c r="E188" s="120"/>
    </row>
    <row r="189" spans="1:5" ht="15.75" customHeight="1">
      <c r="A189" s="120"/>
      <c r="B189" s="121"/>
      <c r="C189" s="120"/>
      <c r="D189" s="120"/>
      <c r="E189" s="120"/>
    </row>
    <row r="190" spans="1:5" ht="15.75" customHeight="1">
      <c r="A190" s="120"/>
      <c r="B190" s="121"/>
      <c r="C190" s="120"/>
      <c r="D190" s="120"/>
      <c r="E190" s="120"/>
    </row>
    <row r="191" spans="1:5" ht="15.75" customHeight="1">
      <c r="A191" s="120"/>
      <c r="B191" s="121"/>
      <c r="C191" s="120"/>
      <c r="D191" s="120"/>
      <c r="E191" s="120"/>
    </row>
    <row r="192" spans="1:5" ht="15.75" customHeight="1">
      <c r="A192" s="120"/>
      <c r="B192" s="121"/>
      <c r="C192" s="120"/>
      <c r="D192" s="120"/>
      <c r="E192" s="120"/>
    </row>
    <row r="193" spans="1:5" ht="15.75" customHeight="1">
      <c r="A193" s="120"/>
      <c r="B193" s="121"/>
      <c r="C193" s="120"/>
      <c r="D193" s="120"/>
      <c r="E193" s="120"/>
    </row>
    <row r="194" spans="1:5" ht="15.75" customHeight="1">
      <c r="A194" s="120"/>
      <c r="B194" s="121"/>
      <c r="C194" s="120"/>
      <c r="D194" s="120"/>
      <c r="E194" s="120"/>
    </row>
    <row r="195" spans="1:5" ht="15.75" customHeight="1">
      <c r="A195" s="120"/>
      <c r="B195" s="121"/>
      <c r="C195" s="120"/>
      <c r="D195" s="120"/>
      <c r="E195" s="120"/>
    </row>
    <row r="196" spans="1:5" ht="15.75" customHeight="1">
      <c r="A196" s="120"/>
      <c r="B196" s="121"/>
      <c r="C196" s="120"/>
      <c r="D196" s="120"/>
      <c r="E196" s="120"/>
    </row>
    <row r="197" spans="1:5" ht="15.75" customHeight="1">
      <c r="A197" s="120"/>
      <c r="B197" s="121"/>
      <c r="C197" s="120"/>
      <c r="D197" s="120"/>
      <c r="E197" s="120"/>
    </row>
    <row r="198" spans="1:5" ht="15.75" customHeight="1">
      <c r="A198" s="120"/>
      <c r="B198" s="121"/>
      <c r="C198" s="120"/>
      <c r="D198" s="120"/>
      <c r="E198" s="120"/>
    </row>
    <row r="199" spans="1:5" ht="15.75" customHeight="1">
      <c r="A199" s="120"/>
      <c r="B199" s="121"/>
      <c r="C199" s="120"/>
      <c r="D199" s="120"/>
      <c r="E199" s="120"/>
    </row>
    <row r="200" spans="1:5" ht="15.75" customHeight="1">
      <c r="A200" s="120"/>
      <c r="B200" s="121"/>
      <c r="C200" s="120"/>
      <c r="D200" s="120"/>
      <c r="E200" s="120"/>
    </row>
    <row r="201" spans="1:5" ht="15.75" customHeight="1">
      <c r="A201" s="120"/>
      <c r="B201" s="121"/>
      <c r="C201" s="120"/>
      <c r="D201" s="120"/>
      <c r="E201" s="120"/>
    </row>
    <row r="202" spans="1:5" ht="15.75" customHeight="1">
      <c r="A202" s="120"/>
      <c r="B202" s="121"/>
      <c r="C202" s="120"/>
      <c r="D202" s="120"/>
      <c r="E202" s="120"/>
    </row>
    <row r="203" spans="1:5" ht="15.75" customHeight="1">
      <c r="A203" s="120"/>
      <c r="B203" s="121"/>
      <c r="C203" s="120"/>
      <c r="D203" s="120"/>
      <c r="E203" s="120"/>
    </row>
    <row r="204" spans="1:5" ht="15.75" customHeight="1">
      <c r="A204" s="120"/>
      <c r="B204" s="121"/>
      <c r="C204" s="120"/>
      <c r="D204" s="120"/>
      <c r="E204" s="120"/>
    </row>
    <row r="205" spans="1:5" ht="15.75" customHeight="1">
      <c r="A205" s="120"/>
      <c r="B205" s="121"/>
      <c r="C205" s="120"/>
      <c r="D205" s="120"/>
      <c r="E205" s="120"/>
    </row>
    <row r="206" spans="1:5" ht="15.75" customHeight="1">
      <c r="A206" s="120"/>
      <c r="B206" s="121"/>
      <c r="C206" s="120"/>
      <c r="D206" s="120"/>
      <c r="E206" s="120"/>
    </row>
    <row r="207" spans="1:5" ht="15.75" customHeight="1">
      <c r="A207" s="120"/>
      <c r="B207" s="121"/>
      <c r="C207" s="120"/>
      <c r="D207" s="120"/>
      <c r="E207" s="120"/>
    </row>
    <row r="208" spans="1:5" ht="15.75" customHeight="1">
      <c r="A208" s="120"/>
      <c r="B208" s="121"/>
      <c r="C208" s="120"/>
      <c r="D208" s="120"/>
      <c r="E208" s="120"/>
    </row>
    <row r="209" spans="1:5" ht="15.75" customHeight="1">
      <c r="A209" s="120"/>
      <c r="B209" s="121"/>
      <c r="C209" s="120"/>
      <c r="D209" s="120"/>
      <c r="E209" s="120"/>
    </row>
    <row r="210" spans="1:5" ht="15.75" customHeight="1">
      <c r="A210" s="120"/>
      <c r="B210" s="121"/>
      <c r="C210" s="120"/>
      <c r="D210" s="120"/>
      <c r="E210" s="120"/>
    </row>
    <row r="211" spans="1:5" ht="15.75" customHeight="1">
      <c r="A211" s="120"/>
      <c r="B211" s="121"/>
      <c r="C211" s="120"/>
      <c r="D211" s="120"/>
      <c r="E211" s="120"/>
    </row>
    <row r="212" spans="1:5" ht="15.75" customHeight="1">
      <c r="A212" s="120"/>
      <c r="B212" s="121"/>
      <c r="C212" s="120"/>
      <c r="D212" s="120"/>
      <c r="E212" s="120"/>
    </row>
    <row r="213" spans="1:5" ht="15.75" customHeight="1">
      <c r="A213" s="120"/>
      <c r="B213" s="121"/>
      <c r="C213" s="120"/>
      <c r="D213" s="120"/>
      <c r="E213" s="120"/>
    </row>
    <row r="214" spans="1:5" ht="15.75" customHeight="1">
      <c r="A214" s="120"/>
      <c r="B214" s="121"/>
      <c r="C214" s="120"/>
      <c r="D214" s="120"/>
      <c r="E214" s="120"/>
    </row>
    <row r="215" spans="1:5" ht="15.75" customHeight="1">
      <c r="A215" s="120"/>
      <c r="B215" s="121"/>
      <c r="C215" s="120"/>
      <c r="D215" s="120"/>
      <c r="E215" s="120"/>
    </row>
    <row r="216" spans="1:5" ht="15.75" customHeight="1">
      <c r="A216" s="120"/>
      <c r="B216" s="121"/>
      <c r="C216" s="120"/>
      <c r="D216" s="120"/>
      <c r="E216" s="120"/>
    </row>
    <row r="217" spans="1:5" ht="15.75" customHeight="1">
      <c r="A217" s="120"/>
      <c r="B217" s="121"/>
      <c r="C217" s="120"/>
      <c r="D217" s="120"/>
      <c r="E217" s="120"/>
    </row>
    <row r="218" spans="1:5" ht="15.75" customHeight="1">
      <c r="A218" s="120"/>
      <c r="B218" s="121"/>
      <c r="C218" s="120"/>
      <c r="D218" s="120"/>
      <c r="E218" s="120"/>
    </row>
    <row r="219" spans="1:5" ht="15.75" customHeight="1">
      <c r="A219" s="120"/>
      <c r="B219" s="121"/>
      <c r="C219" s="120"/>
      <c r="D219" s="120"/>
      <c r="E219" s="120"/>
    </row>
    <row r="220" spans="1:5" ht="15.75" customHeight="1">
      <c r="A220" s="120"/>
      <c r="B220" s="121"/>
      <c r="C220" s="120"/>
      <c r="D220" s="120"/>
      <c r="E220" s="120"/>
    </row>
    <row r="221" spans="1:5" ht="15.75" customHeight="1"/>
    <row r="222" spans="1:5" ht="15.75" customHeight="1"/>
    <row r="223" spans="1:5" ht="15.75" customHeight="1"/>
    <row r="224" spans="1: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E220"/>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1000"/>
  <sheetViews>
    <sheetView workbookViewId="0">
      <pane ySplit="3" topLeftCell="A4" activePane="bottomLeft" state="frozen"/>
      <selection pane="bottomLeft" activeCell="B5" sqref="B5"/>
    </sheetView>
  </sheetViews>
  <sheetFormatPr defaultColWidth="12.5703125" defaultRowHeight="15" customHeight="1"/>
  <cols>
    <col min="1" max="1" width="9" customWidth="1"/>
    <col min="2" max="2" width="8.28515625" customWidth="1"/>
    <col min="3" max="3" width="65.28515625" customWidth="1"/>
    <col min="4" max="5" width="14.28515625" customWidth="1"/>
    <col min="6" max="6" width="36" hidden="1" customWidth="1"/>
    <col min="7" max="7" width="39.85546875" hidden="1" customWidth="1"/>
    <col min="8" max="12" width="14.28515625" customWidth="1"/>
    <col min="13" max="15" width="14.28515625" hidden="1" customWidth="1"/>
  </cols>
  <sheetData>
    <row r="1" spans="1:15" ht="15.75" customHeight="1">
      <c r="A1" s="122"/>
      <c r="B1" s="123"/>
      <c r="C1" s="122"/>
      <c r="D1" s="124"/>
      <c r="E1" s="122"/>
      <c r="F1" s="122"/>
      <c r="G1" s="122"/>
      <c r="H1" s="125"/>
      <c r="I1" s="125" t="s">
        <v>130</v>
      </c>
      <c r="J1" s="125"/>
      <c r="K1" s="30"/>
      <c r="L1" s="126"/>
      <c r="M1" s="126"/>
      <c r="N1" s="127" t="s">
        <v>2267</v>
      </c>
      <c r="O1" s="127"/>
    </row>
    <row r="2" spans="1:15" ht="15.75" customHeight="1">
      <c r="A2" s="128">
        <v>1</v>
      </c>
      <c r="B2" s="129"/>
      <c r="C2" s="128">
        <v>2</v>
      </c>
      <c r="D2" s="130">
        <v>3</v>
      </c>
      <c r="E2" s="128">
        <v>3</v>
      </c>
      <c r="F2" s="128">
        <v>4</v>
      </c>
      <c r="G2" s="128">
        <v>5</v>
      </c>
      <c r="H2" s="30">
        <f t="shared" ref="H2:J2" si="0">SUM(H3:H47)</f>
        <v>100</v>
      </c>
      <c r="I2" s="131">
        <f t="shared" si="0"/>
        <v>80</v>
      </c>
      <c r="J2" s="132">
        <f t="shared" si="0"/>
        <v>82</v>
      </c>
      <c r="K2" s="30"/>
      <c r="L2" s="126"/>
      <c r="M2" s="126">
        <f t="shared" ref="M2:O2" si="1">SUM(M3:M47)</f>
        <v>100</v>
      </c>
      <c r="N2" s="131">
        <f t="shared" si="1"/>
        <v>81</v>
      </c>
      <c r="O2" s="132">
        <f t="shared" si="1"/>
        <v>79</v>
      </c>
    </row>
    <row r="3" spans="1:15" ht="15.75" customHeight="1">
      <c r="A3" s="128" t="s">
        <v>71</v>
      </c>
      <c r="B3" s="129"/>
      <c r="C3" s="128" t="s">
        <v>2268</v>
      </c>
      <c r="D3" s="133" t="s">
        <v>2269</v>
      </c>
      <c r="E3" s="128" t="s">
        <v>2270</v>
      </c>
      <c r="F3" s="128" t="s">
        <v>2271</v>
      </c>
      <c r="G3" s="128" t="s">
        <v>2272</v>
      </c>
      <c r="H3" s="30" t="s">
        <v>2273</v>
      </c>
      <c r="I3" s="131"/>
      <c r="J3" s="132"/>
      <c r="K3" s="30"/>
      <c r="L3" s="134" t="s">
        <v>2274</v>
      </c>
      <c r="M3" s="30" t="s">
        <v>2273</v>
      </c>
      <c r="N3" s="131"/>
      <c r="O3" s="132"/>
    </row>
    <row r="4" spans="1:15" ht="15.75" customHeight="1">
      <c r="A4" s="135">
        <v>1</v>
      </c>
      <c r="B4" s="136"/>
      <c r="C4" s="137" t="s">
        <v>2275</v>
      </c>
      <c r="D4" s="136"/>
      <c r="E4" s="136"/>
      <c r="F4" s="136"/>
      <c r="G4" s="136"/>
      <c r="H4" s="30" t="s">
        <v>2273</v>
      </c>
      <c r="I4" s="30"/>
      <c r="J4" s="30"/>
      <c r="K4" s="30"/>
      <c r="L4" s="30"/>
      <c r="M4" s="30" t="s">
        <v>2273</v>
      </c>
      <c r="N4" s="30"/>
      <c r="O4" s="30"/>
    </row>
    <row r="5" spans="1:15" ht="15.75" customHeight="1">
      <c r="A5" s="138"/>
      <c r="B5" s="139">
        <v>43831</v>
      </c>
      <c r="C5" s="140" t="s">
        <v>2276</v>
      </c>
      <c r="D5" s="141">
        <v>15</v>
      </c>
      <c r="E5" s="142">
        <v>15</v>
      </c>
      <c r="F5" s="140" t="s">
        <v>2277</v>
      </c>
      <c r="G5" s="138"/>
      <c r="H5" s="143">
        <v>15</v>
      </c>
      <c r="I5" s="143"/>
      <c r="J5" s="143">
        <v>15</v>
      </c>
      <c r="K5" s="143"/>
      <c r="L5" s="142">
        <v>12</v>
      </c>
      <c r="M5" s="143">
        <v>12</v>
      </c>
      <c r="N5" s="143"/>
      <c r="O5" s="143">
        <v>12</v>
      </c>
    </row>
    <row r="6" spans="1:15" ht="15.75" customHeight="1">
      <c r="A6" s="136"/>
      <c r="B6" s="144">
        <v>43862</v>
      </c>
      <c r="C6" s="145" t="s">
        <v>2278</v>
      </c>
      <c r="D6" s="146">
        <v>0</v>
      </c>
      <c r="E6" s="147">
        <v>0</v>
      </c>
      <c r="F6" s="136"/>
      <c r="G6" s="136"/>
      <c r="H6" s="30" t="s">
        <v>2273</v>
      </c>
      <c r="I6" s="30">
        <v>0</v>
      </c>
      <c r="J6" s="30"/>
      <c r="K6" s="30"/>
      <c r="L6" s="147">
        <v>0</v>
      </c>
      <c r="M6" s="30" t="s">
        <v>2273</v>
      </c>
      <c r="N6" s="30">
        <v>0</v>
      </c>
      <c r="O6" s="30"/>
    </row>
    <row r="7" spans="1:15" ht="15.75" customHeight="1">
      <c r="A7" s="136"/>
      <c r="B7" s="136"/>
      <c r="C7" s="148" t="s">
        <v>2279</v>
      </c>
      <c r="D7" s="136"/>
      <c r="E7" s="136"/>
      <c r="F7" s="136"/>
      <c r="G7" s="136"/>
      <c r="H7" s="30" t="s">
        <v>2273</v>
      </c>
      <c r="I7" s="30"/>
      <c r="J7" s="30"/>
      <c r="K7" s="30"/>
      <c r="L7" s="136"/>
      <c r="M7" s="30" t="s">
        <v>2273</v>
      </c>
      <c r="N7" s="30"/>
      <c r="O7" s="30"/>
    </row>
    <row r="8" spans="1:15" ht="15.75" customHeight="1">
      <c r="A8" s="135">
        <v>2</v>
      </c>
      <c r="B8" s="136"/>
      <c r="C8" s="137" t="s">
        <v>2280</v>
      </c>
      <c r="D8" s="136"/>
      <c r="E8" s="136"/>
      <c r="F8" s="145" t="s">
        <v>2277</v>
      </c>
      <c r="G8" s="136"/>
      <c r="H8" s="30" t="s">
        <v>2273</v>
      </c>
      <c r="I8" s="30"/>
      <c r="J8" s="30"/>
      <c r="K8" s="30"/>
      <c r="L8" s="136"/>
      <c r="M8" s="30" t="s">
        <v>2273</v>
      </c>
      <c r="N8" s="30"/>
      <c r="O8" s="30"/>
    </row>
    <row r="9" spans="1:15" ht="15.75" customHeight="1">
      <c r="A9" s="138"/>
      <c r="B9" s="139">
        <v>43832</v>
      </c>
      <c r="C9" s="140" t="s">
        <v>2281</v>
      </c>
      <c r="D9" s="141">
        <v>20</v>
      </c>
      <c r="E9" s="142">
        <v>15</v>
      </c>
      <c r="F9" s="138"/>
      <c r="G9" s="138"/>
      <c r="H9" s="143">
        <v>15</v>
      </c>
      <c r="I9" s="143">
        <v>15</v>
      </c>
      <c r="J9" s="143"/>
      <c r="K9" s="143"/>
      <c r="L9" s="142">
        <v>20</v>
      </c>
      <c r="M9" s="143">
        <v>20</v>
      </c>
      <c r="N9" s="143">
        <v>20</v>
      </c>
      <c r="O9" s="143"/>
    </row>
    <row r="10" spans="1:15" ht="15.75" customHeight="1">
      <c r="A10" s="136"/>
      <c r="B10" s="144">
        <v>43863</v>
      </c>
      <c r="C10" s="145" t="s">
        <v>2282</v>
      </c>
      <c r="D10" s="146">
        <v>0</v>
      </c>
      <c r="E10" s="147">
        <v>0</v>
      </c>
      <c r="F10" s="136"/>
      <c r="G10" s="136"/>
      <c r="H10" s="30" t="s">
        <v>2273</v>
      </c>
      <c r="I10" s="30"/>
      <c r="J10" s="30">
        <v>0</v>
      </c>
      <c r="K10" s="30"/>
      <c r="L10" s="147">
        <v>0</v>
      </c>
      <c r="M10" s="30" t="s">
        <v>2273</v>
      </c>
      <c r="N10" s="30"/>
      <c r="O10" s="30">
        <v>0</v>
      </c>
    </row>
    <row r="11" spans="1:15" ht="15.75" customHeight="1">
      <c r="A11" s="135">
        <v>3</v>
      </c>
      <c r="B11" s="136"/>
      <c r="C11" s="137" t="s">
        <v>2283</v>
      </c>
      <c r="D11" s="136"/>
      <c r="E11" s="136"/>
      <c r="F11" s="145" t="s">
        <v>2277</v>
      </c>
      <c r="G11" s="136"/>
      <c r="H11" s="30" t="s">
        <v>2273</v>
      </c>
      <c r="I11" s="30"/>
      <c r="J11" s="30"/>
      <c r="K11" s="30"/>
      <c r="L11" s="136"/>
      <c r="M11" s="30" t="s">
        <v>2273</v>
      </c>
      <c r="N11" s="30"/>
      <c r="O11" s="30"/>
    </row>
    <row r="12" spans="1:15" ht="15.75" customHeight="1">
      <c r="A12" s="138"/>
      <c r="B12" s="139">
        <v>43833</v>
      </c>
      <c r="C12" s="140" t="s">
        <v>2284</v>
      </c>
      <c r="D12" s="141">
        <v>10</v>
      </c>
      <c r="E12" s="142">
        <v>10</v>
      </c>
      <c r="F12" s="138"/>
      <c r="G12" s="140" t="s">
        <v>2285</v>
      </c>
      <c r="H12" s="143">
        <v>10</v>
      </c>
      <c r="I12" s="143"/>
      <c r="J12" s="143">
        <v>10</v>
      </c>
      <c r="K12" s="143"/>
      <c r="L12" s="142">
        <v>10</v>
      </c>
      <c r="M12" s="143">
        <v>10</v>
      </c>
      <c r="N12" s="143"/>
      <c r="O12" s="143">
        <v>10</v>
      </c>
    </row>
    <row r="13" spans="1:15" ht="15.75" customHeight="1">
      <c r="A13" s="136"/>
      <c r="B13" s="144">
        <v>43864</v>
      </c>
      <c r="C13" s="145" t="s">
        <v>2286</v>
      </c>
      <c r="D13" s="146">
        <v>8</v>
      </c>
      <c r="E13" s="147">
        <v>8</v>
      </c>
      <c r="F13" s="136"/>
      <c r="G13" s="136"/>
      <c r="H13" s="30" t="s">
        <v>2273</v>
      </c>
      <c r="I13" s="30">
        <v>8</v>
      </c>
      <c r="J13" s="30"/>
      <c r="K13" s="30"/>
      <c r="L13" s="147">
        <v>8</v>
      </c>
      <c r="M13" s="30" t="s">
        <v>2273</v>
      </c>
      <c r="N13" s="30"/>
      <c r="O13" s="30"/>
    </row>
    <row r="14" spans="1:15" ht="15.75" customHeight="1">
      <c r="A14" s="136"/>
      <c r="B14" s="144">
        <v>43893</v>
      </c>
      <c r="C14" s="145" t="s">
        <v>2287</v>
      </c>
      <c r="D14" s="146">
        <v>5</v>
      </c>
      <c r="E14" s="147">
        <v>5</v>
      </c>
      <c r="F14" s="136"/>
      <c r="G14" s="136"/>
      <c r="H14" s="30" t="s">
        <v>2273</v>
      </c>
      <c r="I14" s="30"/>
      <c r="J14" s="30"/>
      <c r="K14" s="30"/>
      <c r="L14" s="147">
        <v>5</v>
      </c>
      <c r="M14" s="30" t="s">
        <v>2273</v>
      </c>
      <c r="N14" s="30">
        <v>5</v>
      </c>
      <c r="O14" s="30"/>
    </row>
    <row r="15" spans="1:15" ht="15.75" customHeight="1">
      <c r="A15" s="136"/>
      <c r="B15" s="136"/>
      <c r="C15" s="148" t="s">
        <v>2288</v>
      </c>
      <c r="D15" s="136"/>
      <c r="E15" s="136"/>
      <c r="F15" s="136"/>
      <c r="G15" s="136"/>
      <c r="H15" s="30" t="s">
        <v>2273</v>
      </c>
      <c r="I15" s="30"/>
      <c r="J15" s="30"/>
      <c r="K15" s="30"/>
      <c r="L15" s="136"/>
      <c r="M15" s="30" t="s">
        <v>2273</v>
      </c>
      <c r="N15" s="30"/>
      <c r="O15" s="30"/>
    </row>
    <row r="16" spans="1:15" ht="15.75" customHeight="1">
      <c r="A16" s="135">
        <v>4</v>
      </c>
      <c r="B16" s="136"/>
      <c r="C16" s="137" t="s">
        <v>2289</v>
      </c>
      <c r="D16" s="136"/>
      <c r="E16" s="136"/>
      <c r="F16" s="145" t="s">
        <v>2290</v>
      </c>
      <c r="G16" s="136"/>
      <c r="H16" s="30" t="s">
        <v>2273</v>
      </c>
      <c r="I16" s="30"/>
      <c r="J16" s="30"/>
      <c r="K16" s="30"/>
      <c r="L16" s="136"/>
      <c r="M16" s="30" t="s">
        <v>2273</v>
      </c>
      <c r="N16" s="30"/>
      <c r="O16" s="30"/>
    </row>
    <row r="17" spans="1:15" ht="15.75" customHeight="1">
      <c r="A17" s="138"/>
      <c r="B17" s="139">
        <v>43834</v>
      </c>
      <c r="C17" s="140" t="s">
        <v>2291</v>
      </c>
      <c r="D17" s="141">
        <v>10</v>
      </c>
      <c r="E17" s="142">
        <v>10</v>
      </c>
      <c r="F17" s="138"/>
      <c r="G17" s="138"/>
      <c r="H17" s="143">
        <v>10</v>
      </c>
      <c r="I17" s="143">
        <v>10</v>
      </c>
      <c r="J17" s="143">
        <v>10</v>
      </c>
      <c r="K17" s="143"/>
      <c r="L17" s="142">
        <v>10</v>
      </c>
      <c r="M17" s="143">
        <v>10</v>
      </c>
      <c r="N17" s="143">
        <v>10</v>
      </c>
      <c r="O17" s="143">
        <v>10</v>
      </c>
    </row>
    <row r="18" spans="1:15" ht="15.75" customHeight="1">
      <c r="A18" s="136"/>
      <c r="B18" s="144">
        <v>43865</v>
      </c>
      <c r="C18" s="145" t="s">
        <v>2292</v>
      </c>
      <c r="D18" s="146">
        <v>0</v>
      </c>
      <c r="E18" s="147">
        <v>0</v>
      </c>
      <c r="F18" s="136"/>
      <c r="G18" s="136"/>
      <c r="H18" s="30" t="s">
        <v>2273</v>
      </c>
      <c r="I18" s="30"/>
      <c r="J18" s="30"/>
      <c r="K18" s="30"/>
      <c r="L18" s="147">
        <v>0</v>
      </c>
      <c r="M18" s="30" t="s">
        <v>2273</v>
      </c>
      <c r="N18" s="30"/>
      <c r="O18" s="30"/>
    </row>
    <row r="19" spans="1:15" ht="15.75" customHeight="1">
      <c r="A19" s="136"/>
      <c r="B19" s="136"/>
      <c r="C19" s="148" t="s">
        <v>2293</v>
      </c>
      <c r="D19" s="136"/>
      <c r="E19" s="136"/>
      <c r="F19" s="136"/>
      <c r="G19" s="136"/>
      <c r="H19" s="30" t="s">
        <v>2273</v>
      </c>
      <c r="I19" s="30"/>
      <c r="J19" s="30"/>
      <c r="K19" s="30"/>
      <c r="L19" s="136"/>
      <c r="M19" s="30" t="s">
        <v>2273</v>
      </c>
      <c r="N19" s="30"/>
      <c r="O19" s="30"/>
    </row>
    <row r="20" spans="1:15" ht="15.75" customHeight="1">
      <c r="A20" s="135">
        <v>5</v>
      </c>
      <c r="B20" s="136"/>
      <c r="C20" s="137" t="s">
        <v>148</v>
      </c>
      <c r="D20" s="136"/>
      <c r="E20" s="136"/>
      <c r="F20" s="145" t="s">
        <v>2294</v>
      </c>
      <c r="G20" s="136"/>
      <c r="H20" s="30" t="s">
        <v>2273</v>
      </c>
      <c r="I20" s="30"/>
      <c r="J20" s="30"/>
      <c r="K20" s="30"/>
      <c r="L20" s="136"/>
      <c r="M20" s="30" t="s">
        <v>2273</v>
      </c>
      <c r="N20" s="30"/>
      <c r="O20" s="30"/>
    </row>
    <row r="21" spans="1:15" ht="15.75" customHeight="1">
      <c r="A21" s="138"/>
      <c r="B21" s="139">
        <v>43835</v>
      </c>
      <c r="C21" s="140" t="s">
        <v>2295</v>
      </c>
      <c r="D21" s="141">
        <v>5</v>
      </c>
      <c r="E21" s="142">
        <v>12</v>
      </c>
      <c r="F21" s="138"/>
      <c r="G21" s="138"/>
      <c r="H21" s="143">
        <v>12</v>
      </c>
      <c r="I21" s="143">
        <v>12</v>
      </c>
      <c r="J21" s="143">
        <v>12</v>
      </c>
      <c r="K21" s="143"/>
      <c r="L21" s="142">
        <v>12</v>
      </c>
      <c r="M21" s="143">
        <v>12</v>
      </c>
      <c r="N21" s="143">
        <v>12</v>
      </c>
      <c r="O21" s="143">
        <v>12</v>
      </c>
    </row>
    <row r="22" spans="1:15" ht="15.75" customHeight="1">
      <c r="A22" s="136"/>
      <c r="B22" s="144">
        <v>43866</v>
      </c>
      <c r="C22" s="145" t="s">
        <v>2296</v>
      </c>
      <c r="D22" s="146">
        <v>0</v>
      </c>
      <c r="E22" s="147">
        <v>0</v>
      </c>
      <c r="F22" s="136"/>
      <c r="G22" s="136"/>
      <c r="H22" s="30" t="s">
        <v>2273</v>
      </c>
      <c r="I22" s="30"/>
      <c r="J22" s="30"/>
      <c r="K22" s="30"/>
      <c r="L22" s="147">
        <v>0</v>
      </c>
      <c r="M22" s="30" t="s">
        <v>2273</v>
      </c>
      <c r="N22" s="30"/>
      <c r="O22" s="30"/>
    </row>
    <row r="23" spans="1:15" ht="15.75" customHeight="1">
      <c r="A23" s="136"/>
      <c r="B23" s="136"/>
      <c r="C23" s="148" t="s">
        <v>2297</v>
      </c>
      <c r="D23" s="136"/>
      <c r="E23" s="136"/>
      <c r="F23" s="136"/>
      <c r="G23" s="136"/>
      <c r="H23" s="30" t="s">
        <v>2273</v>
      </c>
      <c r="I23" s="30"/>
      <c r="J23" s="30"/>
      <c r="K23" s="30"/>
      <c r="L23" s="136"/>
      <c r="M23" s="30" t="s">
        <v>2273</v>
      </c>
      <c r="N23" s="30"/>
      <c r="O23" s="30"/>
    </row>
    <row r="24" spans="1:15" ht="15.75" customHeight="1">
      <c r="A24" s="135">
        <v>6</v>
      </c>
      <c r="B24" s="136"/>
      <c r="C24" s="137" t="s">
        <v>2298</v>
      </c>
      <c r="D24" s="136"/>
      <c r="E24" s="136"/>
      <c r="F24" s="145" t="s">
        <v>2299</v>
      </c>
      <c r="G24" s="136"/>
      <c r="H24" s="30" t="s">
        <v>2273</v>
      </c>
      <c r="I24" s="30"/>
      <c r="J24" s="30"/>
      <c r="K24" s="30"/>
      <c r="L24" s="136"/>
      <c r="M24" s="30" t="s">
        <v>2273</v>
      </c>
      <c r="N24" s="30"/>
      <c r="O24" s="30"/>
    </row>
    <row r="25" spans="1:15" ht="15.75" customHeight="1">
      <c r="A25" s="138"/>
      <c r="B25" s="139">
        <v>43836</v>
      </c>
      <c r="C25" s="140" t="s">
        <v>2300</v>
      </c>
      <c r="D25" s="141">
        <v>10</v>
      </c>
      <c r="E25" s="142">
        <v>10</v>
      </c>
      <c r="F25" s="138"/>
      <c r="G25" s="138"/>
      <c r="H25" s="143">
        <v>10</v>
      </c>
      <c r="I25" s="143">
        <v>10</v>
      </c>
      <c r="J25" s="143">
        <v>10</v>
      </c>
      <c r="K25" s="143"/>
      <c r="L25" s="142">
        <v>10</v>
      </c>
      <c r="M25" s="143">
        <v>10</v>
      </c>
      <c r="N25" s="143">
        <v>10</v>
      </c>
      <c r="O25" s="143">
        <v>10</v>
      </c>
    </row>
    <row r="26" spans="1:15" ht="15.75" customHeight="1">
      <c r="A26" s="136"/>
      <c r="B26" s="144">
        <v>43867</v>
      </c>
      <c r="C26" s="145" t="s">
        <v>2301</v>
      </c>
      <c r="D26" s="146">
        <v>0</v>
      </c>
      <c r="E26" s="147">
        <v>0</v>
      </c>
      <c r="F26" s="136"/>
      <c r="G26" s="136"/>
      <c r="H26" s="30" t="s">
        <v>2273</v>
      </c>
      <c r="I26" s="30"/>
      <c r="J26" s="30"/>
      <c r="K26" s="30"/>
      <c r="L26" s="147">
        <v>0</v>
      </c>
      <c r="M26" s="30" t="s">
        <v>2273</v>
      </c>
      <c r="N26" s="30"/>
      <c r="O26" s="30"/>
    </row>
    <row r="27" spans="1:15" ht="15.75" customHeight="1">
      <c r="A27" s="136"/>
      <c r="B27" s="136"/>
      <c r="C27" s="148" t="s">
        <v>2302</v>
      </c>
      <c r="D27" s="136"/>
      <c r="E27" s="136"/>
      <c r="F27" s="136"/>
      <c r="G27" s="136"/>
      <c r="H27" s="30" t="s">
        <v>2273</v>
      </c>
      <c r="I27" s="30"/>
      <c r="J27" s="30"/>
      <c r="K27" s="30"/>
      <c r="L27" s="136"/>
      <c r="M27" s="30" t="s">
        <v>2273</v>
      </c>
      <c r="N27" s="30"/>
      <c r="O27" s="30"/>
    </row>
    <row r="28" spans="1:15" ht="15.75" customHeight="1">
      <c r="A28" s="135">
        <v>7</v>
      </c>
      <c r="B28" s="136"/>
      <c r="C28" s="137" t="s">
        <v>2303</v>
      </c>
      <c r="D28" s="136"/>
      <c r="E28" s="136"/>
      <c r="F28" s="145" t="s">
        <v>2304</v>
      </c>
      <c r="G28" s="136"/>
      <c r="H28" s="30" t="s">
        <v>2273</v>
      </c>
      <c r="I28" s="30"/>
      <c r="J28" s="30"/>
      <c r="K28" s="30"/>
      <c r="L28" s="136"/>
      <c r="M28" s="30" t="s">
        <v>2273</v>
      </c>
      <c r="N28" s="30"/>
      <c r="O28" s="30"/>
    </row>
    <row r="29" spans="1:15" ht="15.75" customHeight="1">
      <c r="A29" s="138"/>
      <c r="B29" s="139">
        <v>43837</v>
      </c>
      <c r="C29" s="140" t="s">
        <v>2305</v>
      </c>
      <c r="D29" s="141">
        <v>10</v>
      </c>
      <c r="E29" s="142">
        <v>10</v>
      </c>
      <c r="F29" s="138"/>
      <c r="G29" s="138"/>
      <c r="H29" s="143">
        <v>10</v>
      </c>
      <c r="I29" s="143">
        <v>10</v>
      </c>
      <c r="J29" s="143">
        <v>10</v>
      </c>
      <c r="K29" s="143"/>
      <c r="L29" s="142">
        <v>10</v>
      </c>
      <c r="M29" s="143">
        <v>10</v>
      </c>
      <c r="N29" s="143">
        <v>10</v>
      </c>
      <c r="O29" s="143">
        <v>10</v>
      </c>
    </row>
    <row r="30" spans="1:15" ht="15.75" customHeight="1">
      <c r="A30" s="136"/>
      <c r="B30" s="144">
        <v>43868</v>
      </c>
      <c r="C30" s="145" t="s">
        <v>2306</v>
      </c>
      <c r="D30" s="146">
        <v>0</v>
      </c>
      <c r="E30" s="147">
        <v>0</v>
      </c>
      <c r="F30" s="136"/>
      <c r="G30" s="136"/>
      <c r="H30" s="30" t="s">
        <v>2273</v>
      </c>
      <c r="I30" s="30"/>
      <c r="J30" s="30"/>
      <c r="K30" s="30"/>
      <c r="L30" s="147">
        <v>0</v>
      </c>
      <c r="M30" s="30" t="s">
        <v>2273</v>
      </c>
      <c r="N30" s="30"/>
      <c r="O30" s="30"/>
    </row>
    <row r="31" spans="1:15" ht="15.75" customHeight="1">
      <c r="A31" s="136"/>
      <c r="B31" s="136"/>
      <c r="C31" s="148" t="s">
        <v>2307</v>
      </c>
      <c r="D31" s="136"/>
      <c r="E31" s="136"/>
      <c r="F31" s="136"/>
      <c r="G31" s="136"/>
      <c r="H31" s="30" t="s">
        <v>2273</v>
      </c>
      <c r="I31" s="30"/>
      <c r="J31" s="30"/>
      <c r="K31" s="30"/>
      <c r="L31" s="136"/>
      <c r="M31" s="30" t="s">
        <v>2273</v>
      </c>
      <c r="N31" s="30"/>
      <c r="O31" s="30"/>
    </row>
    <row r="32" spans="1:15" ht="15.75" customHeight="1">
      <c r="A32" s="135">
        <v>8</v>
      </c>
      <c r="B32" s="136"/>
      <c r="C32" s="137" t="s">
        <v>2308</v>
      </c>
      <c r="D32" s="136"/>
      <c r="E32" s="136"/>
      <c r="F32" s="145" t="s">
        <v>2277</v>
      </c>
      <c r="G32" s="136"/>
      <c r="H32" s="30" t="s">
        <v>2273</v>
      </c>
      <c r="I32" s="30"/>
      <c r="J32" s="30"/>
      <c r="K32" s="30"/>
      <c r="L32" s="136"/>
      <c r="M32" s="30" t="s">
        <v>2273</v>
      </c>
      <c r="N32" s="30"/>
      <c r="O32" s="30"/>
    </row>
    <row r="33" spans="1:15" ht="15.75" customHeight="1">
      <c r="A33" s="138"/>
      <c r="B33" s="139">
        <v>43838</v>
      </c>
      <c r="C33" s="140" t="s">
        <v>2309</v>
      </c>
      <c r="D33" s="141">
        <v>5</v>
      </c>
      <c r="E33" s="142">
        <v>5</v>
      </c>
      <c r="F33" s="138"/>
      <c r="G33" s="138"/>
      <c r="H33" s="143">
        <v>5</v>
      </c>
      <c r="I33" s="143">
        <v>5</v>
      </c>
      <c r="J33" s="143">
        <v>5</v>
      </c>
      <c r="K33" s="143"/>
      <c r="L33" s="142">
        <v>5</v>
      </c>
      <c r="M33" s="143">
        <v>5</v>
      </c>
      <c r="N33" s="143">
        <v>5</v>
      </c>
      <c r="O33" s="143">
        <v>5</v>
      </c>
    </row>
    <row r="34" spans="1:15" ht="15.75" customHeight="1">
      <c r="A34" s="136"/>
      <c r="B34" s="144">
        <v>43869</v>
      </c>
      <c r="C34" s="145" t="s">
        <v>2310</v>
      </c>
      <c r="D34" s="146">
        <v>0</v>
      </c>
      <c r="E34" s="147">
        <v>0</v>
      </c>
      <c r="F34" s="136"/>
      <c r="G34" s="136"/>
      <c r="H34" s="30" t="s">
        <v>2273</v>
      </c>
      <c r="I34" s="30"/>
      <c r="J34" s="30"/>
      <c r="K34" s="30"/>
      <c r="L34" s="147">
        <v>0</v>
      </c>
      <c r="M34" s="30" t="s">
        <v>2273</v>
      </c>
      <c r="N34" s="30"/>
      <c r="O34" s="30"/>
    </row>
    <row r="35" spans="1:15" ht="15.75" customHeight="1">
      <c r="A35" s="136"/>
      <c r="B35" s="136"/>
      <c r="C35" s="148" t="s">
        <v>2311</v>
      </c>
      <c r="D35" s="136"/>
      <c r="E35" s="136"/>
      <c r="F35" s="136"/>
      <c r="G35" s="136"/>
      <c r="H35" s="30" t="s">
        <v>2273</v>
      </c>
      <c r="I35" s="30"/>
      <c r="J35" s="30"/>
      <c r="K35" s="30"/>
      <c r="L35" s="136"/>
      <c r="M35" s="30" t="s">
        <v>2273</v>
      </c>
      <c r="N35" s="30"/>
      <c r="O35" s="30"/>
    </row>
    <row r="36" spans="1:15" ht="15.75" customHeight="1">
      <c r="A36" s="135">
        <v>9</v>
      </c>
      <c r="B36" s="136"/>
      <c r="C36" s="137" t="s">
        <v>2312</v>
      </c>
      <c r="D36" s="136"/>
      <c r="E36" s="136"/>
      <c r="F36" s="145" t="s">
        <v>2277</v>
      </c>
      <c r="G36" s="136"/>
      <c r="H36" s="30" t="s">
        <v>2273</v>
      </c>
      <c r="I36" s="30"/>
      <c r="J36" s="30"/>
      <c r="K36" s="30"/>
      <c r="L36" s="136"/>
      <c r="M36" s="30" t="s">
        <v>2273</v>
      </c>
      <c r="N36" s="30"/>
      <c r="O36" s="30"/>
    </row>
    <row r="37" spans="1:15" ht="15.75" customHeight="1">
      <c r="A37" s="138"/>
      <c r="B37" s="139">
        <v>43839</v>
      </c>
      <c r="C37" s="140" t="s">
        <v>2313</v>
      </c>
      <c r="D37" s="141">
        <v>5</v>
      </c>
      <c r="E37" s="142">
        <v>5</v>
      </c>
      <c r="F37" s="138"/>
      <c r="G37" s="138"/>
      <c r="H37" s="143">
        <v>5</v>
      </c>
      <c r="I37" s="143"/>
      <c r="J37" s="143"/>
      <c r="K37" s="143"/>
      <c r="L37" s="142">
        <v>5</v>
      </c>
      <c r="M37" s="143">
        <v>5</v>
      </c>
      <c r="N37" s="143"/>
      <c r="O37" s="143">
        <v>5</v>
      </c>
    </row>
    <row r="38" spans="1:15" ht="15.75" customHeight="1">
      <c r="A38" s="136"/>
      <c r="B38" s="144">
        <v>43870</v>
      </c>
      <c r="C38" s="145" t="s">
        <v>2314</v>
      </c>
      <c r="D38" s="146">
        <v>3</v>
      </c>
      <c r="E38" s="147">
        <v>4</v>
      </c>
      <c r="F38" s="136"/>
      <c r="G38" s="136"/>
      <c r="H38" s="30" t="s">
        <v>2273</v>
      </c>
      <c r="I38" s="30">
        <v>3</v>
      </c>
      <c r="J38" s="30">
        <v>3</v>
      </c>
      <c r="K38" s="30"/>
      <c r="L38" s="147">
        <v>4</v>
      </c>
      <c r="M38" s="30" t="s">
        <v>2273</v>
      </c>
      <c r="N38" s="30">
        <v>4</v>
      </c>
      <c r="O38" s="30"/>
    </row>
    <row r="39" spans="1:15" ht="15.75" customHeight="1">
      <c r="A39" s="136"/>
      <c r="B39" s="144">
        <v>43899</v>
      </c>
      <c r="C39" s="145" t="s">
        <v>2315</v>
      </c>
      <c r="D39" s="146">
        <v>0</v>
      </c>
      <c r="E39" s="147">
        <v>0</v>
      </c>
      <c r="F39" s="136"/>
      <c r="G39" s="136"/>
      <c r="H39" s="30" t="s">
        <v>2273</v>
      </c>
      <c r="I39" s="30"/>
      <c r="J39" s="30"/>
      <c r="K39" s="30"/>
      <c r="L39" s="147">
        <v>0</v>
      </c>
      <c r="M39" s="30" t="s">
        <v>2273</v>
      </c>
      <c r="N39" s="30"/>
      <c r="O39" s="30"/>
    </row>
    <row r="40" spans="1:15" ht="15.75" customHeight="1">
      <c r="A40" s="136"/>
      <c r="B40" s="136"/>
      <c r="C40" s="148" t="s">
        <v>2316</v>
      </c>
      <c r="D40" s="136"/>
      <c r="E40" s="136"/>
      <c r="F40" s="136"/>
      <c r="G40" s="136"/>
      <c r="H40" s="30" t="s">
        <v>2273</v>
      </c>
      <c r="I40" s="30"/>
      <c r="J40" s="30"/>
      <c r="K40" s="30"/>
      <c r="L40" s="136"/>
      <c r="M40" s="30" t="s">
        <v>2273</v>
      </c>
      <c r="N40" s="30"/>
      <c r="O40" s="30"/>
    </row>
    <row r="41" spans="1:15" ht="15.75" customHeight="1">
      <c r="A41" s="135">
        <v>10</v>
      </c>
      <c r="B41" s="136"/>
      <c r="C41" s="137" t="s">
        <v>2317</v>
      </c>
      <c r="D41" s="136"/>
      <c r="E41" s="136"/>
      <c r="F41" s="145" t="s">
        <v>2318</v>
      </c>
      <c r="G41" s="136"/>
      <c r="H41" s="30" t="s">
        <v>2273</v>
      </c>
      <c r="I41" s="30"/>
      <c r="J41" s="30"/>
      <c r="K41" s="30"/>
      <c r="L41" s="136"/>
      <c r="M41" s="30" t="s">
        <v>2273</v>
      </c>
      <c r="N41" s="30"/>
      <c r="O41" s="30"/>
    </row>
    <row r="42" spans="1:15" ht="15.75" customHeight="1">
      <c r="A42" s="138"/>
      <c r="B42" s="139">
        <v>43840</v>
      </c>
      <c r="C42" s="140" t="s">
        <v>2319</v>
      </c>
      <c r="D42" s="141">
        <v>5</v>
      </c>
      <c r="E42" s="142">
        <v>5</v>
      </c>
      <c r="F42" s="138"/>
      <c r="G42" s="138"/>
      <c r="H42" s="143">
        <v>5</v>
      </c>
      <c r="I42" s="143"/>
      <c r="J42" s="143"/>
      <c r="K42" s="143"/>
      <c r="L42" s="142">
        <v>4</v>
      </c>
      <c r="M42" s="143">
        <v>4</v>
      </c>
      <c r="N42" s="143"/>
      <c r="O42" s="143"/>
    </row>
    <row r="43" spans="1:15" ht="15.75" customHeight="1">
      <c r="A43" s="136"/>
      <c r="B43" s="144">
        <v>43871</v>
      </c>
      <c r="C43" s="145" t="s">
        <v>2320</v>
      </c>
      <c r="D43" s="146">
        <v>3</v>
      </c>
      <c r="E43" s="147">
        <v>3</v>
      </c>
      <c r="F43" s="136"/>
      <c r="G43" s="136"/>
      <c r="H43" s="30" t="s">
        <v>2273</v>
      </c>
      <c r="I43" s="30">
        <v>4</v>
      </c>
      <c r="J43" s="30">
        <v>4</v>
      </c>
      <c r="K43" s="30"/>
      <c r="L43" s="147">
        <v>3</v>
      </c>
      <c r="M43" s="30" t="s">
        <v>2273</v>
      </c>
      <c r="N43" s="30">
        <v>3</v>
      </c>
      <c r="O43" s="30">
        <v>3</v>
      </c>
    </row>
    <row r="44" spans="1:15" ht="15.75" customHeight="1">
      <c r="A44" s="136"/>
      <c r="B44" s="144">
        <v>43900</v>
      </c>
      <c r="C44" s="145" t="s">
        <v>2321</v>
      </c>
      <c r="D44" s="146">
        <v>0</v>
      </c>
      <c r="E44" s="147">
        <v>0</v>
      </c>
      <c r="F44" s="136"/>
      <c r="G44" s="136"/>
      <c r="H44" s="30" t="s">
        <v>2273</v>
      </c>
      <c r="I44" s="30"/>
      <c r="J44" s="30"/>
      <c r="K44" s="30"/>
      <c r="L44" s="147">
        <v>0</v>
      </c>
      <c r="M44" s="30" t="s">
        <v>2273</v>
      </c>
      <c r="N44" s="30"/>
      <c r="O44" s="30"/>
    </row>
    <row r="45" spans="1:15" ht="15.75" customHeight="1">
      <c r="A45" s="136"/>
      <c r="B45" s="136"/>
      <c r="C45" s="148" t="s">
        <v>2322</v>
      </c>
      <c r="D45" s="136"/>
      <c r="E45" s="136"/>
      <c r="F45" s="136"/>
      <c r="G45" s="136"/>
      <c r="H45" s="30" t="s">
        <v>2273</v>
      </c>
      <c r="I45" s="30"/>
      <c r="J45" s="30"/>
      <c r="K45" s="30"/>
      <c r="L45" s="136"/>
      <c r="M45" s="30" t="s">
        <v>2273</v>
      </c>
      <c r="N45" s="30"/>
      <c r="O45" s="30"/>
    </row>
    <row r="46" spans="1:15" ht="15.75" customHeight="1">
      <c r="A46" s="135">
        <v>11</v>
      </c>
      <c r="B46" s="136"/>
      <c r="C46" s="137" t="s">
        <v>2323</v>
      </c>
      <c r="D46" s="136"/>
      <c r="E46" s="136"/>
      <c r="F46" s="145" t="s">
        <v>2277</v>
      </c>
      <c r="G46" s="136"/>
      <c r="H46" s="30" t="s">
        <v>2273</v>
      </c>
      <c r="I46" s="30"/>
      <c r="J46" s="30"/>
      <c r="K46" s="30"/>
      <c r="L46" s="136"/>
      <c r="M46" s="30" t="s">
        <v>2273</v>
      </c>
      <c r="N46" s="30"/>
      <c r="O46" s="30"/>
    </row>
    <row r="47" spans="1:15" ht="15.75" customHeight="1">
      <c r="A47" s="138"/>
      <c r="B47" s="139">
        <v>43841</v>
      </c>
      <c r="C47" s="140" t="s">
        <v>2324</v>
      </c>
      <c r="D47" s="141">
        <v>5</v>
      </c>
      <c r="E47" s="142">
        <v>3</v>
      </c>
      <c r="F47" s="138"/>
      <c r="G47" s="138"/>
      <c r="H47" s="143">
        <v>3</v>
      </c>
      <c r="I47" s="143">
        <v>3</v>
      </c>
      <c r="J47" s="143">
        <v>3</v>
      </c>
      <c r="K47" s="143"/>
      <c r="L47" s="142">
        <v>2</v>
      </c>
      <c r="M47" s="143">
        <v>2</v>
      </c>
      <c r="N47" s="143">
        <v>2</v>
      </c>
      <c r="O47" s="143">
        <v>2</v>
      </c>
    </row>
    <row r="48" spans="1:15" ht="15.75" customHeight="1">
      <c r="A48" s="136"/>
      <c r="B48" s="144">
        <v>43872</v>
      </c>
      <c r="C48" s="145" t="s">
        <v>2325</v>
      </c>
      <c r="D48" s="146">
        <v>0</v>
      </c>
      <c r="E48" s="147">
        <v>0</v>
      </c>
      <c r="F48" s="136"/>
      <c r="G48" s="136"/>
      <c r="H48" s="30" t="s">
        <v>2273</v>
      </c>
      <c r="I48" s="30"/>
      <c r="J48" s="30"/>
      <c r="K48" s="30"/>
      <c r="L48" s="147">
        <v>0</v>
      </c>
      <c r="M48" s="30" t="s">
        <v>2273</v>
      </c>
      <c r="N48" s="30"/>
      <c r="O48" s="30"/>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3:O48"/>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workbookViewId="0">
      <pane ySplit="6" topLeftCell="A7" activePane="bottomLeft" state="frozen"/>
      <selection pane="bottomLeft" activeCell="B8" sqref="B8"/>
    </sheetView>
  </sheetViews>
  <sheetFormatPr defaultColWidth="12.5703125" defaultRowHeight="15" customHeight="1"/>
  <cols>
    <col min="1" max="5" width="8.5703125" customWidth="1"/>
    <col min="6" max="6" width="11.85546875" customWidth="1"/>
    <col min="7" max="9" width="8.5703125" customWidth="1"/>
    <col min="10" max="10" width="18.85546875" customWidth="1"/>
    <col min="11" max="11" width="22.28515625" customWidth="1"/>
    <col min="12" max="28" width="8.5703125" customWidth="1"/>
  </cols>
  <sheetData>
    <row r="1" spans="1:28" ht="12.75">
      <c r="K1" s="149" t="s">
        <v>2326</v>
      </c>
    </row>
    <row r="3" spans="1:28" ht="19.5">
      <c r="G3" s="150" t="s">
        <v>2327</v>
      </c>
    </row>
    <row r="6" spans="1:28" ht="47.25">
      <c r="A6" s="151" t="s">
        <v>2</v>
      </c>
      <c r="B6" s="151" t="s">
        <v>2328</v>
      </c>
      <c r="C6" s="151" t="s">
        <v>2329</v>
      </c>
      <c r="D6" s="151" t="s">
        <v>2330</v>
      </c>
      <c r="E6" s="151" t="s">
        <v>2331</v>
      </c>
      <c r="F6" s="151" t="s">
        <v>2332</v>
      </c>
      <c r="G6" s="151" t="s">
        <v>2333</v>
      </c>
      <c r="H6" s="151" t="s">
        <v>2334</v>
      </c>
      <c r="I6" s="152" t="s">
        <v>2335</v>
      </c>
      <c r="J6" s="152" t="s">
        <v>2336</v>
      </c>
      <c r="K6" s="152" t="s">
        <v>2337</v>
      </c>
    </row>
    <row r="7" spans="1:28" ht="15.75">
      <c r="A7" s="153" t="s">
        <v>2338</v>
      </c>
      <c r="B7" s="153" t="s">
        <v>2339</v>
      </c>
      <c r="C7" s="153" t="s">
        <v>2340</v>
      </c>
      <c r="D7" s="153"/>
      <c r="E7" s="153"/>
      <c r="F7" s="153" t="s">
        <v>2341</v>
      </c>
      <c r="G7" s="153" t="s">
        <v>2341</v>
      </c>
      <c r="H7" s="153" t="s">
        <v>2342</v>
      </c>
      <c r="I7" s="153" t="s">
        <v>2343</v>
      </c>
      <c r="J7" s="153" t="s">
        <v>2344</v>
      </c>
      <c r="K7" s="153" t="s">
        <v>2345</v>
      </c>
      <c r="L7" s="154"/>
      <c r="M7" s="154"/>
      <c r="N7" s="154"/>
      <c r="O7" s="154"/>
      <c r="P7" s="154"/>
      <c r="Q7" s="154"/>
      <c r="R7" s="154"/>
      <c r="S7" s="154"/>
      <c r="T7" s="154"/>
      <c r="U7" s="154"/>
      <c r="V7" s="154"/>
      <c r="W7" s="154"/>
      <c r="X7" s="154"/>
      <c r="Y7" s="154"/>
      <c r="Z7" s="154"/>
      <c r="AA7" s="154"/>
      <c r="AB7" s="154"/>
    </row>
    <row r="8" spans="1:28" ht="36">
      <c r="A8" s="155">
        <v>1</v>
      </c>
      <c r="B8" s="156"/>
      <c r="C8" s="156"/>
      <c r="D8" s="156"/>
      <c r="E8" s="156"/>
      <c r="F8" s="156"/>
      <c r="G8" s="156"/>
      <c r="H8" s="156"/>
      <c r="I8" s="156"/>
      <c r="J8" s="157"/>
      <c r="K8" s="158" t="s">
        <v>2346</v>
      </c>
    </row>
    <row r="9" spans="1:28" ht="36">
      <c r="A9" s="155">
        <v>2</v>
      </c>
      <c r="B9" s="156"/>
      <c r="C9" s="156"/>
      <c r="D9" s="156"/>
      <c r="E9" s="156"/>
      <c r="F9" s="156"/>
      <c r="G9" s="156"/>
      <c r="H9" s="156"/>
      <c r="I9" s="156"/>
      <c r="J9" s="157"/>
      <c r="K9" s="158" t="s">
        <v>2346</v>
      </c>
    </row>
    <row r="10" spans="1:28" ht="36">
      <c r="A10" s="155">
        <v>3</v>
      </c>
      <c r="B10" s="156"/>
      <c r="C10" s="156"/>
      <c r="D10" s="156"/>
      <c r="E10" s="156"/>
      <c r="F10" s="156"/>
      <c r="G10" s="156"/>
      <c r="H10" s="156"/>
      <c r="I10" s="156"/>
      <c r="J10" s="157"/>
      <c r="K10" s="158" t="s">
        <v>2346</v>
      </c>
    </row>
    <row r="11" spans="1:28" ht="36">
      <c r="A11" s="155" t="s">
        <v>2347</v>
      </c>
      <c r="B11" s="156"/>
      <c r="C11" s="156"/>
      <c r="D11" s="156"/>
      <c r="E11" s="156"/>
      <c r="F11" s="156"/>
      <c r="G11" s="156"/>
      <c r="H11" s="156"/>
      <c r="I11" s="156"/>
      <c r="J11" s="157"/>
      <c r="K11" s="158" t="s">
        <v>2346</v>
      </c>
    </row>
    <row r="12" spans="1:28" ht="12.75" customHeight="1"/>
    <row r="13" spans="1:28" ht="12.75" customHeight="1"/>
    <row r="14" spans="1:28" ht="12.75" customHeight="1"/>
    <row r="15" spans="1:28" ht="12.75" customHeight="1"/>
    <row r="16" spans="1:28"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workbookViewId="0">
      <pane ySplit="6" topLeftCell="A7" activePane="bottomLeft" state="frozen"/>
      <selection pane="bottomLeft" activeCell="B8" sqref="B8"/>
    </sheetView>
  </sheetViews>
  <sheetFormatPr defaultColWidth="12.5703125" defaultRowHeight="15" customHeight="1"/>
  <cols>
    <col min="1" max="2" width="8.5703125" customWidth="1"/>
    <col min="3" max="6" width="15" customWidth="1"/>
    <col min="7" max="7" width="15.42578125" customWidth="1"/>
    <col min="8" max="8" width="12.28515625" customWidth="1"/>
    <col min="9" max="9" width="8.5703125" customWidth="1"/>
    <col min="10" max="10" width="13.42578125" customWidth="1"/>
    <col min="11" max="11" width="11.7109375" customWidth="1"/>
    <col min="12" max="12" width="8.5703125" customWidth="1"/>
    <col min="13" max="13" width="16.140625" customWidth="1"/>
    <col min="14" max="14" width="14.5703125" customWidth="1"/>
    <col min="15" max="15" width="17.28515625" customWidth="1"/>
    <col min="16" max="29" width="8.5703125" customWidth="1"/>
  </cols>
  <sheetData>
    <row r="1" spans="1:29" ht="12.75">
      <c r="A1" s="30"/>
      <c r="B1" s="30"/>
      <c r="C1" s="30"/>
      <c r="D1" s="30"/>
      <c r="E1" s="30"/>
      <c r="F1" s="30"/>
      <c r="G1" s="30"/>
      <c r="H1" s="30"/>
      <c r="I1" s="30"/>
      <c r="J1" s="30"/>
      <c r="K1" s="30"/>
      <c r="L1" s="30"/>
      <c r="M1" s="30"/>
      <c r="N1" s="30"/>
      <c r="O1" s="30"/>
      <c r="P1" s="30"/>
      <c r="Q1" s="30"/>
      <c r="R1" s="159" t="s">
        <v>2348</v>
      </c>
      <c r="S1" s="30"/>
      <c r="T1" s="30"/>
      <c r="U1" s="30"/>
      <c r="V1" s="30"/>
      <c r="W1" s="30"/>
      <c r="X1" s="30"/>
      <c r="Y1" s="30"/>
      <c r="Z1" s="30"/>
      <c r="AA1" s="30"/>
      <c r="AB1" s="30"/>
      <c r="AC1" s="30"/>
    </row>
    <row r="2" spans="1:29" ht="12.7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row>
    <row r="3" spans="1:29" ht="19.5">
      <c r="A3" s="30"/>
      <c r="B3" s="30"/>
      <c r="C3" s="30"/>
      <c r="D3" s="30"/>
      <c r="E3" s="30"/>
      <c r="F3" s="30"/>
      <c r="G3" s="30"/>
      <c r="H3" s="30"/>
      <c r="I3" s="30"/>
      <c r="J3" s="30"/>
      <c r="K3" s="160" t="s">
        <v>2349</v>
      </c>
      <c r="L3" s="30"/>
      <c r="M3" s="30"/>
      <c r="N3" s="30"/>
      <c r="O3" s="30"/>
      <c r="P3" s="30"/>
      <c r="Q3" s="30"/>
      <c r="R3" s="30"/>
      <c r="S3" s="30"/>
      <c r="T3" s="30"/>
      <c r="U3" s="30"/>
      <c r="V3" s="30"/>
      <c r="W3" s="30"/>
      <c r="X3" s="30"/>
      <c r="Y3" s="30"/>
      <c r="Z3" s="30"/>
      <c r="AA3" s="30"/>
      <c r="AB3" s="30"/>
      <c r="AC3" s="30"/>
    </row>
    <row r="4" spans="1:29" ht="12.75">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row>
    <row r="5" spans="1:29" ht="12.7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row>
    <row r="6" spans="1:29" ht="47.25">
      <c r="A6" s="161" t="s">
        <v>2</v>
      </c>
      <c r="B6" s="161" t="s">
        <v>2328</v>
      </c>
      <c r="C6" s="161" t="s">
        <v>2329</v>
      </c>
      <c r="D6" s="161" t="s">
        <v>2330</v>
      </c>
      <c r="E6" s="161" t="s">
        <v>2331</v>
      </c>
      <c r="F6" s="161" t="s">
        <v>2332</v>
      </c>
      <c r="G6" s="161" t="s">
        <v>2350</v>
      </c>
      <c r="H6" s="161" t="s">
        <v>2351</v>
      </c>
      <c r="I6" s="161" t="s">
        <v>2352</v>
      </c>
      <c r="J6" s="161" t="s">
        <v>16</v>
      </c>
      <c r="K6" s="161" t="s">
        <v>2353</v>
      </c>
      <c r="L6" s="161" t="s">
        <v>2354</v>
      </c>
      <c r="M6" s="161" t="s">
        <v>18</v>
      </c>
      <c r="N6" s="161" t="s">
        <v>17</v>
      </c>
      <c r="O6" s="161" t="s">
        <v>2355</v>
      </c>
      <c r="P6" s="161" t="s">
        <v>2333</v>
      </c>
      <c r="Q6" s="161" t="s">
        <v>2334</v>
      </c>
      <c r="R6" s="161" t="s">
        <v>2356</v>
      </c>
      <c r="S6" s="30"/>
      <c r="T6" s="30"/>
      <c r="U6" s="30"/>
      <c r="V6" s="30"/>
      <c r="W6" s="30"/>
      <c r="X6" s="30"/>
      <c r="Y6" s="30"/>
      <c r="Z6" s="30"/>
      <c r="AA6" s="30"/>
      <c r="AB6" s="30"/>
      <c r="AC6" s="30"/>
    </row>
    <row r="7" spans="1:29" ht="15.75">
      <c r="A7" s="162" t="s">
        <v>2338</v>
      </c>
      <c r="B7" s="162" t="s">
        <v>2339</v>
      </c>
      <c r="C7" s="162"/>
      <c r="D7" s="162"/>
      <c r="E7" s="162"/>
      <c r="F7" s="162" t="s">
        <v>2340</v>
      </c>
      <c r="G7" s="162" t="s">
        <v>2341</v>
      </c>
      <c r="H7" s="162" t="s">
        <v>2342</v>
      </c>
      <c r="I7" s="162" t="s">
        <v>2343</v>
      </c>
      <c r="J7" s="162" t="s">
        <v>2344</v>
      </c>
      <c r="K7" s="162" t="s">
        <v>2345</v>
      </c>
      <c r="L7" s="162" t="s">
        <v>2357</v>
      </c>
      <c r="M7" s="162" t="s">
        <v>2358</v>
      </c>
      <c r="N7" s="162" t="s">
        <v>2359</v>
      </c>
      <c r="O7" s="162" t="s">
        <v>2360</v>
      </c>
      <c r="P7" s="162" t="s">
        <v>2361</v>
      </c>
      <c r="Q7" s="162" t="s">
        <v>2362</v>
      </c>
      <c r="R7" s="162" t="s">
        <v>2363</v>
      </c>
      <c r="S7" s="163"/>
      <c r="T7" s="163"/>
      <c r="U7" s="163"/>
      <c r="V7" s="163"/>
      <c r="W7" s="163"/>
      <c r="X7" s="163"/>
      <c r="Y7" s="163"/>
      <c r="Z7" s="163"/>
      <c r="AA7" s="163"/>
      <c r="AB7" s="163"/>
      <c r="AC7" s="163"/>
    </row>
    <row r="8" spans="1:29" ht="173.25">
      <c r="A8" s="162"/>
      <c r="B8" s="162"/>
      <c r="C8" s="162"/>
      <c r="D8" s="162"/>
      <c r="E8" s="162"/>
      <c r="F8" s="162" t="s">
        <v>2364</v>
      </c>
      <c r="G8" s="162" t="s">
        <v>2365</v>
      </c>
      <c r="H8" s="162" t="s">
        <v>2366</v>
      </c>
      <c r="I8" s="162"/>
      <c r="J8" s="162" t="s">
        <v>2367</v>
      </c>
      <c r="K8" s="162" t="s">
        <v>2368</v>
      </c>
      <c r="L8" s="162"/>
      <c r="M8" s="162" t="s">
        <v>2369</v>
      </c>
      <c r="N8" s="162" t="s">
        <v>2370</v>
      </c>
      <c r="O8" s="162" t="s">
        <v>2371</v>
      </c>
      <c r="P8" s="162"/>
      <c r="Q8" s="162"/>
      <c r="R8" s="162"/>
      <c r="S8" s="163"/>
      <c r="T8" s="163"/>
      <c r="U8" s="163"/>
      <c r="V8" s="163"/>
      <c r="W8" s="163"/>
      <c r="X8" s="163"/>
      <c r="Y8" s="163"/>
      <c r="Z8" s="163"/>
      <c r="AA8" s="163"/>
      <c r="AB8" s="163"/>
      <c r="AC8" s="163"/>
    </row>
    <row r="9" spans="1:29" ht="15.75">
      <c r="A9" s="164">
        <v>1</v>
      </c>
      <c r="B9" s="165"/>
      <c r="C9" s="165"/>
      <c r="D9" s="165"/>
      <c r="E9" s="165"/>
      <c r="F9" s="165"/>
      <c r="G9" s="165"/>
      <c r="H9" s="165"/>
      <c r="I9" s="165"/>
      <c r="J9" s="166"/>
      <c r="K9" s="166"/>
      <c r="L9" s="165"/>
      <c r="M9" s="166"/>
      <c r="N9" s="166"/>
      <c r="O9" s="166"/>
      <c r="P9" s="165"/>
      <c r="Q9" s="165"/>
      <c r="R9" s="165"/>
      <c r="S9" s="167"/>
      <c r="T9" s="167"/>
      <c r="U9" s="167"/>
      <c r="V9" s="167"/>
      <c r="W9" s="167"/>
      <c r="X9" s="167"/>
      <c r="Y9" s="167"/>
      <c r="Z9" s="167"/>
      <c r="AA9" s="167"/>
      <c r="AB9" s="167"/>
      <c r="AC9" s="167"/>
    </row>
    <row r="10" spans="1:29" ht="15.75">
      <c r="A10" s="164">
        <v>2</v>
      </c>
      <c r="B10" s="165"/>
      <c r="C10" s="165"/>
      <c r="D10" s="165"/>
      <c r="E10" s="165"/>
      <c r="F10" s="165"/>
      <c r="G10" s="165"/>
      <c r="H10" s="165"/>
      <c r="I10" s="165"/>
      <c r="J10" s="166"/>
      <c r="K10" s="166"/>
      <c r="L10" s="165"/>
      <c r="M10" s="166"/>
      <c r="N10" s="166"/>
      <c r="O10" s="166"/>
      <c r="P10" s="165"/>
      <c r="Q10" s="165"/>
      <c r="R10" s="165"/>
      <c r="S10" s="167"/>
      <c r="T10" s="167"/>
      <c r="U10" s="167"/>
      <c r="V10" s="167"/>
      <c r="W10" s="167"/>
      <c r="X10" s="167"/>
      <c r="Y10" s="167"/>
      <c r="Z10" s="167"/>
      <c r="AA10" s="167"/>
      <c r="AB10" s="167"/>
      <c r="AC10" s="167"/>
    </row>
    <row r="11" spans="1:29" ht="15.75">
      <c r="A11" s="164">
        <v>3</v>
      </c>
      <c r="B11" s="165"/>
      <c r="C11" s="165"/>
      <c r="D11" s="165"/>
      <c r="E11" s="165"/>
      <c r="F11" s="165"/>
      <c r="G11" s="165"/>
      <c r="H11" s="165"/>
      <c r="I11" s="165"/>
      <c r="J11" s="166"/>
      <c r="K11" s="166"/>
      <c r="L11" s="165"/>
      <c r="M11" s="166"/>
      <c r="N11" s="166"/>
      <c r="O11" s="166"/>
      <c r="P11" s="165"/>
      <c r="Q11" s="165"/>
      <c r="R11" s="165"/>
      <c r="S11" s="167"/>
      <c r="T11" s="167"/>
      <c r="U11" s="167"/>
      <c r="V11" s="167"/>
      <c r="W11" s="167"/>
      <c r="X11" s="167"/>
      <c r="Y11" s="167"/>
      <c r="Z11" s="167"/>
      <c r="AA11" s="167"/>
      <c r="AB11" s="167"/>
      <c r="AC11" s="167"/>
    </row>
    <row r="12" spans="1:29" ht="15.75">
      <c r="A12" s="164" t="s">
        <v>2347</v>
      </c>
      <c r="B12" s="165"/>
      <c r="C12" s="165"/>
      <c r="D12" s="165"/>
      <c r="E12" s="165"/>
      <c r="F12" s="165"/>
      <c r="G12" s="165"/>
      <c r="H12" s="165"/>
      <c r="I12" s="165"/>
      <c r="J12" s="166"/>
      <c r="K12" s="166"/>
      <c r="L12" s="165"/>
      <c r="M12" s="166"/>
      <c r="N12" s="166"/>
      <c r="O12" s="166"/>
      <c r="P12" s="165"/>
      <c r="Q12" s="165"/>
      <c r="R12" s="165"/>
      <c r="S12" s="167"/>
      <c r="T12" s="167"/>
      <c r="U12" s="167"/>
      <c r="V12" s="167"/>
      <c r="W12" s="167"/>
      <c r="X12" s="167"/>
      <c r="Y12" s="167"/>
      <c r="Z12" s="167"/>
      <c r="AA12" s="167"/>
      <c r="AB12" s="167"/>
      <c r="AC12" s="167"/>
    </row>
    <row r="13" spans="1:29" ht="12.7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row>
    <row r="14" spans="1:29" ht="12.7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row>
    <row r="15" spans="1:29" ht="12.7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row>
    <row r="16" spans="1:29" ht="12.7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row>
    <row r="17" spans="1:29" ht="12.7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row>
    <row r="18" spans="1:29" ht="12.7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row>
    <row r="19" spans="1:29" ht="12.7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row>
    <row r="20" spans="1:29" ht="12.7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row>
    <row r="21" spans="1:29" ht="15.75" customHeight="1">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row>
    <row r="22" spans="1:29" ht="15.7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row>
    <row r="23" spans="1:29" ht="12.75" customHeight="1">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row>
    <row r="24" spans="1:29" ht="12.75" customHeight="1">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row>
    <row r="25" spans="1:29" ht="12.75" customHeight="1">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row>
    <row r="26" spans="1:29" ht="12.75" customHeight="1">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row>
    <row r="27" spans="1:29" ht="12.75" customHeight="1">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row>
    <row r="28" spans="1:29" ht="12.75" customHeight="1">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row>
    <row r="29" spans="1:29" ht="12.75" customHeight="1">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row>
    <row r="30" spans="1:29" ht="12.75" customHeight="1">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ht="12.75" customHeight="1">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row>
    <row r="32" spans="1:29" ht="12.75" customHeight="1">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row>
    <row r="33" spans="1:29" ht="12.75" customHeight="1">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row>
    <row r="34" spans="1:29" ht="12.75" customHeight="1">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row>
    <row r="35" spans="1:29" ht="12.75" customHeigh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row>
    <row r="36" spans="1:29" ht="12.75" customHeight="1">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row>
    <row r="37" spans="1:29" ht="12.75"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row>
    <row r="38" spans="1:29" ht="12.75" customHeight="1">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row>
    <row r="39" spans="1:29" ht="12.75" customHeight="1">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row>
    <row r="40" spans="1:29" ht="12.75" customHeight="1">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row>
    <row r="41" spans="1:29" ht="12.75" customHeight="1">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row>
    <row r="42" spans="1:29" ht="12.75" customHeight="1">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row>
    <row r="43" spans="1:29" ht="12.75" customHeight="1">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row>
    <row r="44" spans="1:29" ht="12.7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row>
    <row r="45" spans="1:29" ht="12.7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row>
    <row r="46" spans="1:29" ht="12.7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row>
    <row r="47" spans="1:29" ht="12.75" customHeight="1">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ht="12.7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row>
    <row r="49" spans="1:29" ht="12.7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row>
    <row r="50" spans="1:29" ht="12.75" customHeight="1">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row>
    <row r="51" spans="1:29" ht="12.75" customHeight="1">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row>
    <row r="52" spans="1:29" ht="12.75" customHeight="1">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row>
    <row r="53" spans="1:29" ht="12.75" customHeight="1">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row>
    <row r="54" spans="1:29" ht="12.75" customHeight="1">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row>
    <row r="55" spans="1:29" ht="12.75" customHeight="1">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row>
    <row r="56" spans="1:29" ht="12.75" customHeight="1">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row>
    <row r="57" spans="1:29" ht="12.75" customHeight="1">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row>
    <row r="58" spans="1:29" ht="12.75"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row>
    <row r="59" spans="1:29" ht="12.75" customHeight="1">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2.75" customHeight="1">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row>
    <row r="61" spans="1:29" ht="12.75" customHeight="1">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row>
    <row r="62" spans="1:29" ht="12.75" customHeight="1">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row>
    <row r="63" spans="1:29" ht="12.75"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row>
    <row r="64" spans="1:29" ht="12.75"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row>
    <row r="65" spans="1:29" ht="12.75" customHeight="1">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row>
    <row r="66" spans="1:29" ht="12.75" customHeight="1">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row>
    <row r="67" spans="1:29" ht="12.75" customHeight="1">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row>
    <row r="68" spans="1:29" ht="12.75" customHeight="1">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row>
    <row r="69" spans="1:29" ht="12.75" customHeight="1">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row>
    <row r="70" spans="1:29" ht="12.75" customHeight="1">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row>
    <row r="71" spans="1:29" ht="12.75" customHeight="1">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ht="12.75" customHeight="1">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row>
    <row r="73" spans="1:29" ht="12.75" customHeight="1">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row>
    <row r="74" spans="1:29" ht="12.75" customHeight="1">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row>
    <row r="75" spans="1:29" ht="12.75" customHeight="1">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row>
    <row r="76" spans="1:29" ht="12.75" customHeight="1">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row>
    <row r="77" spans="1:29" ht="12.75" customHeight="1">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row>
    <row r="78" spans="1:29" ht="12.75" customHeight="1">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row>
    <row r="79" spans="1:29" ht="12.75" customHeight="1">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row>
    <row r="80" spans="1:29" ht="12.75" customHeight="1">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row>
    <row r="81" spans="1:29" ht="12.75" customHeight="1">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row>
    <row r="82" spans="1:29" ht="12.75" customHeight="1">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row>
    <row r="83" spans="1:29" ht="12.75" customHeight="1">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row>
    <row r="84" spans="1:29" ht="12.75" customHeight="1">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row>
    <row r="85" spans="1:29" ht="12.75" customHeight="1">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row>
    <row r="86" spans="1:29" ht="12.75" customHeight="1">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row>
    <row r="87" spans="1:29" ht="12.75" customHeight="1">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row>
    <row r="88" spans="1:29" ht="12.75" customHeight="1">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row>
    <row r="89" spans="1:29" ht="12.75" customHeight="1">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row>
    <row r="90" spans="1:29" ht="12.75" customHeight="1">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row>
    <row r="91" spans="1:29" ht="12.75" customHeight="1">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row>
    <row r="92" spans="1:29" ht="12.75" customHeight="1">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row>
    <row r="93" spans="1:29" ht="12.75" customHeight="1">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row>
    <row r="94" spans="1:29" ht="12.75" customHeight="1">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row>
    <row r="95" spans="1:29" ht="12.75" customHeight="1">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row>
    <row r="96" spans="1:29" ht="12.75" customHeight="1">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row>
    <row r="97" spans="1:29" ht="12.75" customHeight="1">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row>
    <row r="98" spans="1:29" ht="12.75" customHeight="1">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row>
    <row r="99" spans="1:29" ht="12.75" customHeight="1">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row>
    <row r="100" spans="1:29" ht="12.75" customHeight="1">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row>
    <row r="101" spans="1:29" ht="12.75" customHeight="1">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row>
    <row r="102" spans="1:29" ht="12.75" customHeight="1">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row>
    <row r="103" spans="1:29" ht="12.75" customHeight="1">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row>
    <row r="104" spans="1:29" ht="12.75" customHeight="1">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row>
    <row r="105" spans="1:29" ht="12.75" customHeight="1">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row>
    <row r="106" spans="1:29" ht="12.75" customHeight="1">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row>
    <row r="107" spans="1:29" ht="12.75" customHeight="1">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row>
    <row r="108" spans="1:29" ht="12.75" customHeight="1">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row>
    <row r="109" spans="1:29" ht="12.75" customHeight="1">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row>
    <row r="110" spans="1:29" ht="12.75" customHeight="1">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row>
    <row r="111" spans="1:29" ht="12.75" customHeight="1">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row>
    <row r="112" spans="1:29" ht="12.75" customHeight="1">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row>
    <row r="113" spans="1:29" ht="12.75" customHeight="1">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row>
    <row r="114" spans="1:29" ht="12.75" customHeight="1">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row>
    <row r="115" spans="1:29" ht="12.75" customHeight="1">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row>
    <row r="116" spans="1:29" ht="12.75" customHeight="1">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row>
    <row r="117" spans="1:29" ht="12.75" customHeight="1">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row>
    <row r="118" spans="1:29" ht="12.75" customHeight="1">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row>
    <row r="119" spans="1:29" ht="12.75" customHeight="1">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row>
    <row r="120" spans="1:29" ht="12.75" customHeight="1">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row>
    <row r="121" spans="1:29" ht="12.75" customHeight="1">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row>
    <row r="122" spans="1:29" ht="12.75" customHeight="1">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row>
    <row r="123" spans="1:29" ht="12.75" customHeight="1">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row>
    <row r="124" spans="1:29" ht="12.75" customHeight="1">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row>
    <row r="125" spans="1:29" ht="12.75" customHeight="1">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row>
    <row r="126" spans="1:29" ht="12.75" customHeight="1">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row>
    <row r="127" spans="1:29" ht="12.75" customHeight="1">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row>
    <row r="128" spans="1:29" ht="12.75" customHeight="1">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row>
    <row r="129" spans="1:29" ht="12.75" customHeight="1">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row>
    <row r="130" spans="1:29" ht="12.75" customHeight="1">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row>
    <row r="131" spans="1:29" ht="12.75" customHeight="1">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row>
    <row r="132" spans="1:29" ht="12.75" customHeight="1">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row>
    <row r="133" spans="1:29" ht="12.75" customHeight="1">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row>
    <row r="134" spans="1:29" ht="12.75" customHeight="1">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row>
    <row r="135" spans="1:29" ht="12.75" customHeight="1">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row>
    <row r="136" spans="1:29" ht="12.75" customHeight="1">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row>
    <row r="137" spans="1:29" ht="12.75" customHeight="1">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row>
    <row r="138" spans="1:29" ht="12.75" customHeight="1">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row>
    <row r="139" spans="1:29" ht="12.75" customHeight="1">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row>
    <row r="140" spans="1:29" ht="12.75" customHeight="1">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row>
    <row r="141" spans="1:29" ht="12.75" customHeight="1">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row>
    <row r="142" spans="1:29" ht="12.75" customHeight="1">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row>
    <row r="143" spans="1:29" ht="12.75" customHeight="1">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row>
    <row r="144" spans="1:29" ht="12.75" customHeight="1">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row>
    <row r="145" spans="1:29" ht="12.75" customHeight="1">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row>
    <row r="146" spans="1:29" ht="12.75" customHeight="1">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row>
    <row r="147" spans="1:29" ht="12.75" customHeight="1">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row>
    <row r="148" spans="1:29" ht="12.75" customHeight="1">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row>
    <row r="149" spans="1:29" ht="12.75" customHeight="1">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row>
    <row r="150" spans="1:29" ht="12.75" customHeight="1">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row>
    <row r="151" spans="1:29" ht="12.75" customHeight="1">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row>
    <row r="152" spans="1:29" ht="12.75" customHeight="1">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row>
    <row r="153" spans="1:29" ht="12.75" customHeight="1">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row>
    <row r="154" spans="1:29" ht="12.75" customHeight="1">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row>
    <row r="155" spans="1:29" ht="12.75" customHeight="1">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row>
    <row r="156" spans="1:29" ht="12.75" customHeight="1">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row>
    <row r="157" spans="1:29" ht="12.75" customHeight="1">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row>
    <row r="158" spans="1:29" ht="12.75" customHeight="1">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row>
    <row r="159" spans="1:29" ht="12.75" customHeight="1">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row>
    <row r="160" spans="1:29" ht="12.75" customHeight="1">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row>
    <row r="161" spans="1:29" ht="12.75" customHeight="1">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row>
    <row r="162" spans="1:29" ht="12.75" customHeight="1">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row>
    <row r="163" spans="1:29" ht="12.7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row>
    <row r="164" spans="1:29" ht="12.75" customHeight="1">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row>
    <row r="165" spans="1:29" ht="12.75" customHeight="1">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row>
    <row r="166" spans="1:29" ht="12.75" customHeight="1">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row>
    <row r="167" spans="1:29" ht="12.75" customHeight="1">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row>
    <row r="168" spans="1:29" ht="12.75" customHeight="1">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row>
    <row r="169" spans="1:29" ht="12.75" customHeight="1">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row>
    <row r="170" spans="1:29" ht="12.75" customHeight="1">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row>
    <row r="171" spans="1:29" ht="12.75" customHeight="1">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row>
    <row r="172" spans="1:29" ht="12.75" customHeight="1">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row>
    <row r="173" spans="1:29" ht="12.75" customHeight="1">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row>
    <row r="174" spans="1:29" ht="12.75" customHeight="1">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row>
    <row r="175" spans="1:29" ht="12.75" customHeight="1">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row>
    <row r="176" spans="1:29" ht="12.75" customHeight="1">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row>
    <row r="177" spans="1:29" ht="12.75" customHeight="1">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row>
    <row r="178" spans="1:29" ht="12.75" customHeight="1">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row>
    <row r="179" spans="1:29" ht="12.75" customHeight="1">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row>
    <row r="180" spans="1:29" ht="12.75" customHeight="1">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row>
    <row r="181" spans="1:29" ht="12.75" customHeight="1">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row>
    <row r="182" spans="1:29" ht="12.75" customHeight="1">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row>
    <row r="183" spans="1:29" ht="12.75" customHeight="1">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row>
    <row r="184" spans="1:29" ht="12.75" customHeight="1">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row>
    <row r="185" spans="1:29" ht="12.75" customHeight="1">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row>
    <row r="186" spans="1:29" ht="12.75" customHeight="1">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row>
    <row r="187" spans="1:29" ht="12.75" customHeight="1">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row>
    <row r="188" spans="1:29" ht="12.75" customHeight="1">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row>
    <row r="189" spans="1:29" ht="12.75" customHeight="1">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row>
    <row r="190" spans="1:29" ht="12.75" customHeight="1">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row>
    <row r="191" spans="1:29" ht="12.75" customHeight="1">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row>
    <row r="192" spans="1:29" ht="12.75" customHeight="1">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row>
    <row r="193" spans="1:29" ht="12.75" customHeight="1">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row>
    <row r="194" spans="1:29" ht="12.75" customHeight="1">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row>
    <row r="195" spans="1:29" ht="12.75" customHeight="1">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row>
    <row r="196" spans="1:29" ht="12.75"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row>
    <row r="197" spans="1:29" ht="12.75" customHeight="1">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row>
    <row r="198" spans="1:29" ht="12.75"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row>
    <row r="199" spans="1:29" ht="12.75" customHeight="1">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row>
    <row r="200" spans="1:29" ht="12.75" customHeight="1">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row>
    <row r="201" spans="1:29" ht="12.75" customHeight="1">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row>
    <row r="202" spans="1:29" ht="12.75" customHeight="1">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row>
    <row r="203" spans="1:29" ht="12.75" customHeight="1">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row>
    <row r="204" spans="1:29" ht="12.75" customHeight="1">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row>
    <row r="205" spans="1:29" ht="12.75" customHeight="1">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row>
    <row r="206" spans="1:29" ht="12.75" customHeight="1">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row>
    <row r="207" spans="1:29" ht="12.75" customHeight="1">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row>
    <row r="208" spans="1:29" ht="12.75" customHeight="1">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row>
    <row r="209" spans="1:29" ht="12.75" customHeight="1">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row>
    <row r="210" spans="1:29" ht="12.75" customHeight="1">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row>
    <row r="211" spans="1:29" ht="12.75" customHeight="1">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c r="AA211" s="30"/>
      <c r="AB211" s="30"/>
      <c r="AC211" s="30"/>
    </row>
    <row r="212" spans="1:29" ht="12.75" customHeight="1">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c r="AA212" s="30"/>
      <c r="AB212" s="30"/>
      <c r="AC212" s="30"/>
    </row>
    <row r="213" spans="1:29" ht="12.75" customHeight="1">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row>
    <row r="214" spans="1:29" ht="12.75" customHeight="1">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row>
    <row r="215" spans="1:29" ht="12.75" customHeight="1">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c r="AA215" s="30"/>
      <c r="AB215" s="30"/>
      <c r="AC215" s="30"/>
    </row>
    <row r="216" spans="1:29" ht="12.75" customHeight="1">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c r="AA216" s="30"/>
      <c r="AB216" s="30"/>
      <c r="AC216" s="30"/>
    </row>
    <row r="217" spans="1:29" ht="12.75" customHeight="1">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c r="AA217" s="30"/>
      <c r="AB217" s="30"/>
      <c r="AC217" s="30"/>
    </row>
    <row r="218" spans="1:29" ht="12.75" customHeight="1">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c r="AA218" s="30"/>
      <c r="AB218" s="30"/>
      <c r="AC218" s="30"/>
    </row>
    <row r="219" spans="1:29" ht="12.75" customHeight="1">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c r="AA219" s="30"/>
      <c r="AB219" s="30"/>
      <c r="AC219" s="30"/>
    </row>
    <row r="220" spans="1:29" ht="12.75" customHeight="1">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c r="AA220" s="30"/>
      <c r="AB220" s="30"/>
      <c r="AC220" s="30"/>
    </row>
    <row r="221" spans="1:29" ht="15.75" customHeight="1"/>
    <row r="222" spans="1:29" ht="15.75" customHeight="1"/>
    <row r="223" spans="1:29" ht="15.75" customHeight="1"/>
    <row r="224" spans="1:29"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defaultColWidth="12.5703125" defaultRowHeight="15" customHeight="1"/>
  <cols>
    <col min="1" max="1" width="10.7109375" customWidth="1"/>
    <col min="2" max="2" width="29.7109375" customWidth="1"/>
    <col min="3" max="6" width="8.85546875" customWidth="1"/>
  </cols>
  <sheetData>
    <row r="1" spans="1:2" ht="12.75" customHeight="1">
      <c r="A1" s="168" t="s">
        <v>2</v>
      </c>
      <c r="B1" s="168" t="s">
        <v>2372</v>
      </c>
    </row>
    <row r="2" spans="1:2" ht="12.75" customHeight="1">
      <c r="A2" s="169">
        <v>1</v>
      </c>
      <c r="B2" s="170" t="s">
        <v>2373</v>
      </c>
    </row>
    <row r="3" spans="1:2" ht="12.75" customHeight="1">
      <c r="A3" s="169">
        <v>2</v>
      </c>
      <c r="B3" s="170" t="s">
        <v>2374</v>
      </c>
    </row>
    <row r="4" spans="1:2" ht="12.75" customHeight="1">
      <c r="A4" s="169">
        <v>3</v>
      </c>
      <c r="B4" s="170" t="s">
        <v>2375</v>
      </c>
    </row>
    <row r="5" spans="1:2" ht="12.75" customHeight="1">
      <c r="A5" s="169">
        <v>4</v>
      </c>
      <c r="B5" s="170" t="s">
        <v>2376</v>
      </c>
    </row>
    <row r="6" spans="1:2" ht="12.75" customHeight="1">
      <c r="A6" s="169">
        <v>5</v>
      </c>
      <c r="B6" s="170" t="s">
        <v>2377</v>
      </c>
    </row>
    <row r="7" spans="1:2" ht="12.75" customHeight="1">
      <c r="A7" s="169">
        <v>6</v>
      </c>
      <c r="B7" s="170" t="s">
        <v>2378</v>
      </c>
    </row>
    <row r="8" spans="1:2" ht="12.75" customHeight="1">
      <c r="A8" s="169">
        <v>7</v>
      </c>
      <c r="B8" s="170" t="s">
        <v>2379</v>
      </c>
    </row>
    <row r="9" spans="1:2" ht="12.75" customHeight="1">
      <c r="A9" s="169">
        <v>8</v>
      </c>
      <c r="B9" s="170" t="s">
        <v>2380</v>
      </c>
    </row>
    <row r="10" spans="1:2" ht="12.75" customHeight="1">
      <c r="A10" s="169">
        <v>9</v>
      </c>
      <c r="B10" s="170" t="s">
        <v>2381</v>
      </c>
    </row>
    <row r="11" spans="1:2" ht="12.75" customHeight="1">
      <c r="A11" s="169">
        <v>10</v>
      </c>
      <c r="B11" s="170" t="s">
        <v>2382</v>
      </c>
    </row>
    <row r="12" spans="1:2" ht="12.75" customHeight="1">
      <c r="A12" s="169">
        <v>11</v>
      </c>
      <c r="B12" s="170" t="s">
        <v>2383</v>
      </c>
    </row>
    <row r="13" spans="1:2" ht="12.75" customHeight="1">
      <c r="A13" s="169">
        <v>12</v>
      </c>
      <c r="B13" s="170" t="s">
        <v>2384</v>
      </c>
    </row>
    <row r="14" spans="1:2" ht="12.75" customHeight="1">
      <c r="A14" s="169">
        <v>13</v>
      </c>
      <c r="B14" s="170" t="s">
        <v>2385</v>
      </c>
    </row>
    <row r="15" spans="1:2" ht="12.75" customHeight="1">
      <c r="A15" s="169">
        <v>14</v>
      </c>
      <c r="B15" s="170" t="s">
        <v>2386</v>
      </c>
    </row>
    <row r="16" spans="1:2" ht="12.75" customHeight="1">
      <c r="A16" s="169">
        <v>15</v>
      </c>
      <c r="B16" s="170" t="s">
        <v>2387</v>
      </c>
    </row>
    <row r="17" spans="1:2" ht="12.75" customHeight="1">
      <c r="A17" s="169">
        <v>16</v>
      </c>
      <c r="B17" s="170" t="s">
        <v>2388</v>
      </c>
    </row>
    <row r="18" spans="1:2" ht="12.75" customHeight="1">
      <c r="A18" s="169">
        <v>17</v>
      </c>
      <c r="B18" s="170" t="s">
        <v>2389</v>
      </c>
    </row>
    <row r="19" spans="1:2" ht="12.75" customHeight="1">
      <c r="A19" s="169">
        <v>18</v>
      </c>
      <c r="B19" s="170" t="s">
        <v>2390</v>
      </c>
    </row>
    <row r="20" spans="1:2" ht="12.75" customHeight="1">
      <c r="A20" s="169">
        <v>19</v>
      </c>
      <c r="B20" s="170" t="s">
        <v>2391</v>
      </c>
    </row>
    <row r="21" spans="1:2" ht="12.75" customHeight="1">
      <c r="A21" s="169">
        <v>20</v>
      </c>
      <c r="B21" s="170" t="s">
        <v>2392</v>
      </c>
    </row>
    <row r="22" spans="1:2" ht="12.75" customHeight="1">
      <c r="A22" s="169">
        <v>21</v>
      </c>
      <c r="B22" s="170" t="s">
        <v>2393</v>
      </c>
    </row>
    <row r="23" spans="1:2" ht="12.75" customHeight="1">
      <c r="A23" s="169">
        <v>22</v>
      </c>
      <c r="B23" s="170" t="s">
        <v>2394</v>
      </c>
    </row>
    <row r="24" spans="1:2" ht="12.75" customHeight="1">
      <c r="A24" s="169">
        <v>23</v>
      </c>
      <c r="B24" s="170" t="s">
        <v>2395</v>
      </c>
    </row>
    <row r="25" spans="1:2" ht="12.75" customHeight="1">
      <c r="A25" s="169">
        <v>24</v>
      </c>
      <c r="B25" s="170" t="s">
        <v>2396</v>
      </c>
    </row>
    <row r="26" spans="1:2" ht="12.75" customHeight="1">
      <c r="A26" s="169">
        <v>25</v>
      </c>
      <c r="B26" s="170" t="s">
        <v>2397</v>
      </c>
    </row>
    <row r="27" spans="1:2" ht="12.75" customHeight="1">
      <c r="A27" s="169">
        <v>26</v>
      </c>
      <c r="B27" s="170" t="s">
        <v>2398</v>
      </c>
    </row>
    <row r="28" spans="1:2" ht="12.75" customHeight="1">
      <c r="A28" s="169">
        <v>27</v>
      </c>
      <c r="B28" s="170" t="s">
        <v>2399</v>
      </c>
    </row>
    <row r="29" spans="1:2" ht="12.75" customHeight="1">
      <c r="A29" s="169">
        <v>28</v>
      </c>
      <c r="B29" s="170" t="s">
        <v>2400</v>
      </c>
    </row>
    <row r="30" spans="1:2" ht="12.75" customHeight="1">
      <c r="A30" s="169">
        <v>29</v>
      </c>
      <c r="B30" s="170" t="s">
        <v>2401</v>
      </c>
    </row>
    <row r="31" spans="1:2" ht="12.75" customHeight="1">
      <c r="A31" s="169">
        <v>30</v>
      </c>
      <c r="B31" s="170" t="s">
        <v>2402</v>
      </c>
    </row>
    <row r="32" spans="1:2" ht="12.75" customHeight="1">
      <c r="A32" s="169">
        <v>31</v>
      </c>
      <c r="B32" s="170" t="s">
        <v>2403</v>
      </c>
    </row>
    <row r="33" spans="1:2" ht="12.75" customHeight="1">
      <c r="A33" s="169">
        <v>32</v>
      </c>
      <c r="B33" s="170" t="s">
        <v>2404</v>
      </c>
    </row>
    <row r="34" spans="1:2" ht="12.75" customHeight="1">
      <c r="A34" s="169">
        <v>33</v>
      </c>
      <c r="B34" s="170" t="s">
        <v>2405</v>
      </c>
    </row>
    <row r="35" spans="1:2" ht="12.75" customHeight="1">
      <c r="A35" s="169">
        <v>34</v>
      </c>
      <c r="B35" s="170" t="s">
        <v>2406</v>
      </c>
    </row>
    <row r="36" spans="1:2" ht="12.75" customHeight="1">
      <c r="A36" s="169">
        <v>35</v>
      </c>
      <c r="B36" s="170" t="s">
        <v>2407</v>
      </c>
    </row>
    <row r="37" spans="1:2" ht="12.75" customHeight="1">
      <c r="A37" s="169">
        <v>36</v>
      </c>
      <c r="B37" s="170" t="s">
        <v>2408</v>
      </c>
    </row>
    <row r="38" spans="1:2" ht="12.75" customHeight="1">
      <c r="A38" s="169">
        <v>37</v>
      </c>
      <c r="B38" s="170" t="s">
        <v>2409</v>
      </c>
    </row>
    <row r="39" spans="1:2" ht="12.75" customHeight="1">
      <c r="A39" s="169">
        <v>38</v>
      </c>
      <c r="B39" s="170" t="s">
        <v>2410</v>
      </c>
    </row>
    <row r="40" spans="1:2" ht="12.75" customHeight="1">
      <c r="A40" s="169">
        <v>39</v>
      </c>
      <c r="B40" s="170" t="s">
        <v>2411</v>
      </c>
    </row>
    <row r="41" spans="1:2" ht="12.75" customHeight="1">
      <c r="A41" s="169">
        <v>40</v>
      </c>
      <c r="B41" s="170" t="s">
        <v>2412</v>
      </c>
    </row>
    <row r="42" spans="1:2" ht="12.75" customHeight="1">
      <c r="A42" s="169">
        <v>41</v>
      </c>
      <c r="B42" s="170" t="s">
        <v>2413</v>
      </c>
    </row>
    <row r="43" spans="1:2" ht="12.75" customHeight="1">
      <c r="A43" s="169">
        <v>42</v>
      </c>
      <c r="B43" s="170" t="s">
        <v>2414</v>
      </c>
    </row>
    <row r="44" spans="1:2" ht="12.75" customHeight="1">
      <c r="A44" s="169">
        <v>43</v>
      </c>
      <c r="B44" s="170" t="s">
        <v>2415</v>
      </c>
    </row>
    <row r="45" spans="1:2" ht="12.75" customHeight="1">
      <c r="A45" s="169">
        <v>44</v>
      </c>
      <c r="B45" s="170" t="s">
        <v>2416</v>
      </c>
    </row>
    <row r="46" spans="1:2" ht="12.75" customHeight="1">
      <c r="A46" s="169">
        <v>45</v>
      </c>
      <c r="B46" s="170" t="s">
        <v>2417</v>
      </c>
    </row>
    <row r="47" spans="1:2" ht="12.75" customHeight="1">
      <c r="A47" s="169">
        <v>46</v>
      </c>
      <c r="B47" s="170" t="s">
        <v>2418</v>
      </c>
    </row>
    <row r="48" spans="1:2" ht="12.75" customHeight="1">
      <c r="A48" s="169">
        <v>47</v>
      </c>
      <c r="B48" s="170" t="s">
        <v>2419</v>
      </c>
    </row>
    <row r="49" spans="1:2" ht="12.75" customHeight="1">
      <c r="A49" s="169">
        <v>48</v>
      </c>
      <c r="B49" s="170" t="s">
        <v>2420</v>
      </c>
    </row>
    <row r="50" spans="1:2" ht="12.75" customHeight="1">
      <c r="A50" s="169">
        <v>49</v>
      </c>
      <c r="B50" s="170" t="s">
        <v>2421</v>
      </c>
    </row>
    <row r="51" spans="1:2" ht="12.75" customHeight="1">
      <c r="A51" s="169">
        <v>50</v>
      </c>
      <c r="B51" s="170" t="s">
        <v>2422</v>
      </c>
    </row>
    <row r="52" spans="1:2" ht="12.75" customHeight="1">
      <c r="A52" s="169">
        <v>51</v>
      </c>
      <c r="B52" s="170" t="s">
        <v>2423</v>
      </c>
    </row>
    <row r="53" spans="1:2" ht="12.75" customHeight="1">
      <c r="A53" s="169">
        <v>52</v>
      </c>
      <c r="B53" s="170" t="s">
        <v>2424</v>
      </c>
    </row>
    <row r="54" spans="1:2" ht="12.75" customHeight="1">
      <c r="A54" s="169">
        <v>53</v>
      </c>
      <c r="B54" s="170" t="s">
        <v>2425</v>
      </c>
    </row>
    <row r="55" spans="1:2" ht="12.75" customHeight="1">
      <c r="A55" s="169">
        <v>54</v>
      </c>
      <c r="B55" s="170" t="s">
        <v>2426</v>
      </c>
    </row>
    <row r="56" spans="1:2" ht="12.75" customHeight="1">
      <c r="A56" s="169">
        <v>55</v>
      </c>
      <c r="B56" s="170" t="s">
        <v>2427</v>
      </c>
    </row>
    <row r="57" spans="1:2" ht="12.75" customHeight="1">
      <c r="A57" s="169">
        <v>56</v>
      </c>
      <c r="B57" s="170" t="s">
        <v>2428</v>
      </c>
    </row>
    <row r="58" spans="1:2" ht="12.75" customHeight="1">
      <c r="A58" s="169">
        <v>57</v>
      </c>
      <c r="B58" s="170" t="s">
        <v>2429</v>
      </c>
    </row>
    <row r="59" spans="1:2" ht="12.75" customHeight="1">
      <c r="A59" s="169">
        <v>58</v>
      </c>
      <c r="B59" s="170" t="s">
        <v>2430</v>
      </c>
    </row>
    <row r="60" spans="1:2" ht="12.75" customHeight="1">
      <c r="A60" s="169">
        <v>59</v>
      </c>
      <c r="B60" s="170" t="s">
        <v>2431</v>
      </c>
    </row>
    <row r="61" spans="1:2" ht="12.75" customHeight="1">
      <c r="A61" s="169">
        <v>60</v>
      </c>
      <c r="B61" s="170" t="s">
        <v>2432</v>
      </c>
    </row>
    <row r="62" spans="1:2" ht="12.75" customHeight="1">
      <c r="A62" s="169">
        <v>61</v>
      </c>
      <c r="B62" s="170" t="s">
        <v>2433</v>
      </c>
    </row>
    <row r="63" spans="1:2" ht="12.75" customHeight="1">
      <c r="A63" s="169">
        <v>62</v>
      </c>
      <c r="B63" s="170" t="s">
        <v>2434</v>
      </c>
    </row>
    <row r="64" spans="1:2" ht="12.75" customHeight="1">
      <c r="A64" s="169">
        <v>63</v>
      </c>
      <c r="B64" s="170" t="s">
        <v>2435</v>
      </c>
    </row>
    <row r="65" spans="1:2" ht="12.75" customHeight="1">
      <c r="A65" s="169">
        <v>64</v>
      </c>
      <c r="B65" s="170" t="s">
        <v>2436</v>
      </c>
    </row>
    <row r="66" spans="1:2" ht="12.75" customHeight="1">
      <c r="A66" s="169">
        <v>65</v>
      </c>
      <c r="B66" s="170" t="s">
        <v>2437</v>
      </c>
    </row>
    <row r="67" spans="1:2" ht="12.75" customHeight="1">
      <c r="A67" s="169">
        <v>66</v>
      </c>
      <c r="B67" s="170" t="s">
        <v>2438</v>
      </c>
    </row>
    <row r="68" spans="1:2" ht="12.75" customHeight="1">
      <c r="A68" s="169">
        <v>67</v>
      </c>
      <c r="B68" s="170" t="s">
        <v>2439</v>
      </c>
    </row>
    <row r="69" spans="1:2" ht="12.75" customHeight="1">
      <c r="A69" s="169">
        <v>68</v>
      </c>
      <c r="B69" s="170" t="s">
        <v>2440</v>
      </c>
    </row>
    <row r="70" spans="1:2" ht="12.75" customHeight="1">
      <c r="A70" s="169">
        <v>69</v>
      </c>
      <c r="B70" s="170" t="s">
        <v>2441</v>
      </c>
    </row>
    <row r="71" spans="1:2" ht="12.75" customHeight="1">
      <c r="A71" s="169">
        <v>70</v>
      </c>
      <c r="B71" s="170" t="s">
        <v>2442</v>
      </c>
    </row>
    <row r="72" spans="1:2" ht="12.75" customHeight="1">
      <c r="A72" s="169">
        <v>71</v>
      </c>
      <c r="B72" s="170" t="s">
        <v>2443</v>
      </c>
    </row>
    <row r="73" spans="1:2" ht="12.75" customHeight="1">
      <c r="A73" s="169">
        <v>72</v>
      </c>
      <c r="B73" s="170" t="s">
        <v>2444</v>
      </c>
    </row>
    <row r="74" spans="1:2" ht="12.75" customHeight="1">
      <c r="A74" s="169">
        <v>73</v>
      </c>
      <c r="B74" s="170" t="s">
        <v>2445</v>
      </c>
    </row>
    <row r="75" spans="1:2" ht="12.75" customHeight="1">
      <c r="A75" s="169">
        <v>74</v>
      </c>
      <c r="B75" s="170" t="s">
        <v>2446</v>
      </c>
    </row>
    <row r="76" spans="1:2" ht="12.75" customHeight="1">
      <c r="A76" s="169">
        <v>75</v>
      </c>
      <c r="B76" s="170" t="s">
        <v>2447</v>
      </c>
    </row>
    <row r="77" spans="1:2" ht="12.75" customHeight="1">
      <c r="A77" s="169">
        <v>76</v>
      </c>
      <c r="B77" s="170" t="s">
        <v>2448</v>
      </c>
    </row>
    <row r="78" spans="1:2" ht="12.75" customHeight="1">
      <c r="A78" s="169">
        <v>77</v>
      </c>
      <c r="B78" s="170" t="s">
        <v>2449</v>
      </c>
    </row>
    <row r="79" spans="1:2" ht="12.75" customHeight="1">
      <c r="A79" s="169">
        <v>78</v>
      </c>
      <c r="B79" s="170" t="s">
        <v>2450</v>
      </c>
    </row>
    <row r="80" spans="1:2" ht="12.75" customHeight="1">
      <c r="A80" s="169">
        <v>79</v>
      </c>
      <c r="B80" s="170" t="s">
        <v>2451</v>
      </c>
    </row>
    <row r="81" spans="1:2" ht="12.75" customHeight="1">
      <c r="A81" s="169">
        <v>80</v>
      </c>
      <c r="B81" s="170" t="s">
        <v>2452</v>
      </c>
    </row>
    <row r="82" spans="1:2" ht="12.75" customHeight="1">
      <c r="A82" s="169">
        <v>81</v>
      </c>
      <c r="B82" s="170" t="s">
        <v>2453</v>
      </c>
    </row>
    <row r="83" spans="1:2" ht="12.75" customHeight="1">
      <c r="A83" s="169">
        <v>82</v>
      </c>
      <c r="B83" s="170" t="s">
        <v>2454</v>
      </c>
    </row>
    <row r="84" spans="1:2" ht="12.75" customHeight="1">
      <c r="A84" s="169">
        <v>83</v>
      </c>
      <c r="B84" s="170" t="s">
        <v>2455</v>
      </c>
    </row>
    <row r="85" spans="1:2" ht="12.75" customHeight="1">
      <c r="A85" s="169">
        <v>84</v>
      </c>
      <c r="B85" s="170" t="s">
        <v>2456</v>
      </c>
    </row>
    <row r="86" spans="1:2" ht="12.75" customHeight="1">
      <c r="A86" s="169">
        <v>85</v>
      </c>
      <c r="B86" s="170" t="s">
        <v>2457</v>
      </c>
    </row>
    <row r="87" spans="1:2" ht="12.75" customHeight="1">
      <c r="A87" s="169">
        <v>86</v>
      </c>
      <c r="B87" s="170" t="s">
        <v>2458</v>
      </c>
    </row>
    <row r="88" spans="1:2" ht="12.75" customHeight="1">
      <c r="A88" s="169">
        <v>87</v>
      </c>
      <c r="B88" s="170" t="s">
        <v>2459</v>
      </c>
    </row>
    <row r="89" spans="1:2" ht="12.75" customHeight="1">
      <c r="A89" s="169">
        <v>88</v>
      </c>
      <c r="B89" s="170" t="s">
        <v>2460</v>
      </c>
    </row>
    <row r="90" spans="1:2" ht="12.75" customHeight="1">
      <c r="A90" s="169">
        <v>89</v>
      </c>
      <c r="B90" s="170" t="s">
        <v>2461</v>
      </c>
    </row>
    <row r="91" spans="1:2" ht="12.75" customHeight="1">
      <c r="A91" s="169">
        <v>90</v>
      </c>
      <c r="B91" s="170" t="s">
        <v>2462</v>
      </c>
    </row>
    <row r="92" spans="1:2" ht="12.75" customHeight="1">
      <c r="A92" s="169">
        <v>91</v>
      </c>
      <c r="B92" s="170" t="s">
        <v>2463</v>
      </c>
    </row>
    <row r="93" spans="1:2" ht="12.75" customHeight="1">
      <c r="A93" s="169">
        <v>92</v>
      </c>
      <c r="B93" s="170" t="s">
        <v>2464</v>
      </c>
    </row>
    <row r="94" spans="1:2" ht="12.75" customHeight="1">
      <c r="A94" s="169">
        <v>93</v>
      </c>
      <c r="B94" s="170" t="s">
        <v>2465</v>
      </c>
    </row>
    <row r="95" spans="1:2" ht="12.75" customHeight="1">
      <c r="A95" s="169">
        <v>94</v>
      </c>
      <c r="B95" s="170" t="s">
        <v>2466</v>
      </c>
    </row>
    <row r="96" spans="1:2" ht="12.75" customHeight="1">
      <c r="A96" s="169">
        <v>95</v>
      </c>
      <c r="B96" s="170" t="s">
        <v>2467</v>
      </c>
    </row>
    <row r="97" spans="1:2" ht="12.75" customHeight="1">
      <c r="A97" s="169">
        <v>96</v>
      </c>
      <c r="B97" s="170" t="s">
        <v>2468</v>
      </c>
    </row>
    <row r="98" spans="1:2" ht="12.75" customHeight="1">
      <c r="A98" s="169">
        <v>97</v>
      </c>
      <c r="B98" s="170" t="s">
        <v>2469</v>
      </c>
    </row>
    <row r="99" spans="1:2" ht="12.75" customHeight="1">
      <c r="A99" s="169">
        <v>98</v>
      </c>
      <c r="B99" s="170" t="s">
        <v>2470</v>
      </c>
    </row>
    <row r="100" spans="1:2" ht="12.75" customHeight="1">
      <c r="A100" s="169">
        <v>99</v>
      </c>
      <c r="B100" s="170" t="s">
        <v>2471</v>
      </c>
    </row>
    <row r="101" spans="1:2" ht="12.75" customHeight="1">
      <c r="A101" s="169">
        <v>100</v>
      </c>
      <c r="B101" s="170" t="s">
        <v>2472</v>
      </c>
    </row>
    <row r="102" spans="1:2" ht="12.75" customHeight="1">
      <c r="A102" s="169">
        <v>101</v>
      </c>
      <c r="B102" s="170" t="s">
        <v>2473</v>
      </c>
    </row>
    <row r="103" spans="1:2" ht="12.75" customHeight="1">
      <c r="A103" s="169">
        <v>102</v>
      </c>
      <c r="B103" s="170" t="s">
        <v>2474</v>
      </c>
    </row>
    <row r="104" spans="1:2" ht="12.75" customHeight="1">
      <c r="A104" s="169">
        <v>103</v>
      </c>
      <c r="B104" s="170" t="s">
        <v>2475</v>
      </c>
    </row>
    <row r="105" spans="1:2" ht="12.75" customHeight="1">
      <c r="A105" s="169">
        <v>104</v>
      </c>
      <c r="B105" s="170" t="s">
        <v>2476</v>
      </c>
    </row>
    <row r="106" spans="1:2" ht="12.75" customHeight="1">
      <c r="A106" s="169">
        <v>105</v>
      </c>
      <c r="B106" s="170" t="s">
        <v>2477</v>
      </c>
    </row>
    <row r="107" spans="1:2" ht="12.75" customHeight="1">
      <c r="A107" s="169">
        <v>106</v>
      </c>
      <c r="B107" s="170" t="s">
        <v>2478</v>
      </c>
    </row>
    <row r="108" spans="1:2" ht="12.75" customHeight="1">
      <c r="A108" s="169">
        <v>107</v>
      </c>
      <c r="B108" s="170" t="s">
        <v>2479</v>
      </c>
    </row>
    <row r="109" spans="1:2" ht="12.75" customHeight="1">
      <c r="A109" s="169">
        <v>108</v>
      </c>
      <c r="B109" s="170" t="s">
        <v>2480</v>
      </c>
    </row>
    <row r="110" spans="1:2" ht="12.75" customHeight="1">
      <c r="A110" s="169">
        <v>109</v>
      </c>
      <c r="B110" s="170" t="s">
        <v>2481</v>
      </c>
    </row>
    <row r="111" spans="1:2" ht="12.75" customHeight="1">
      <c r="A111" s="169">
        <v>110</v>
      </c>
      <c r="B111" s="170" t="s">
        <v>2482</v>
      </c>
    </row>
    <row r="112" spans="1:2" ht="12.75" customHeight="1">
      <c r="A112" s="169">
        <v>111</v>
      </c>
      <c r="B112" s="170" t="s">
        <v>2483</v>
      </c>
    </row>
    <row r="113" spans="1:2" ht="12.75" customHeight="1">
      <c r="A113" s="169">
        <v>112</v>
      </c>
      <c r="B113" s="170" t="s">
        <v>45</v>
      </c>
    </row>
    <row r="114" spans="1:2" ht="12.75" customHeight="1">
      <c r="A114" s="169">
        <v>113</v>
      </c>
      <c r="B114" s="170" t="s">
        <v>2484</v>
      </c>
    </row>
    <row r="115" spans="1:2" ht="12.75" customHeight="1">
      <c r="A115" s="169">
        <v>114</v>
      </c>
      <c r="B115" s="170" t="s">
        <v>2485</v>
      </c>
    </row>
    <row r="116" spans="1:2" ht="12.75" customHeight="1">
      <c r="A116" s="169">
        <v>115</v>
      </c>
      <c r="B116" s="170" t="s">
        <v>2486</v>
      </c>
    </row>
    <row r="117" spans="1:2" ht="12.75" customHeight="1">
      <c r="A117" s="169">
        <v>116</v>
      </c>
      <c r="B117" s="170" t="s">
        <v>2487</v>
      </c>
    </row>
    <row r="118" spans="1:2" ht="12.75" customHeight="1">
      <c r="A118" s="169">
        <v>117</v>
      </c>
      <c r="B118" s="170" t="s">
        <v>2488</v>
      </c>
    </row>
    <row r="119" spans="1:2" ht="12.75" customHeight="1">
      <c r="A119" s="169">
        <v>118</v>
      </c>
      <c r="B119" s="170" t="s">
        <v>2489</v>
      </c>
    </row>
    <row r="120" spans="1:2" ht="12.75" customHeight="1">
      <c r="A120" s="169">
        <v>119</v>
      </c>
      <c r="B120" s="170" t="s">
        <v>2490</v>
      </c>
    </row>
    <row r="121" spans="1:2" ht="12.75" customHeight="1">
      <c r="A121" s="169">
        <v>120</v>
      </c>
      <c r="B121" s="170" t="s">
        <v>2491</v>
      </c>
    </row>
    <row r="122" spans="1:2" ht="12.75" customHeight="1">
      <c r="A122" s="169">
        <v>121</v>
      </c>
      <c r="B122" s="170" t="s">
        <v>2492</v>
      </c>
    </row>
    <row r="123" spans="1:2" ht="12.75" customHeight="1">
      <c r="A123" s="169">
        <v>122</v>
      </c>
      <c r="B123" s="170" t="s">
        <v>2493</v>
      </c>
    </row>
    <row r="124" spans="1:2" ht="12.75" customHeight="1">
      <c r="A124" s="169">
        <v>123</v>
      </c>
      <c r="B124" s="170" t="s">
        <v>2494</v>
      </c>
    </row>
    <row r="125" spans="1:2" ht="12.75" customHeight="1">
      <c r="A125" s="169">
        <v>124</v>
      </c>
      <c r="B125" s="170" t="s">
        <v>2495</v>
      </c>
    </row>
    <row r="126" spans="1:2" ht="12.75" customHeight="1">
      <c r="A126" s="169">
        <v>125</v>
      </c>
      <c r="B126" s="170" t="s">
        <v>2496</v>
      </c>
    </row>
    <row r="127" spans="1:2" ht="12.75" customHeight="1">
      <c r="A127" s="169">
        <v>126</v>
      </c>
      <c r="B127" s="170" t="s">
        <v>2497</v>
      </c>
    </row>
    <row r="128" spans="1:2" ht="12.75" customHeight="1">
      <c r="A128" s="169">
        <v>127</v>
      </c>
      <c r="B128" s="170" t="s">
        <v>2498</v>
      </c>
    </row>
    <row r="129" spans="1:2" ht="12.75" customHeight="1">
      <c r="A129" s="169">
        <v>128</v>
      </c>
      <c r="B129" s="170" t="s">
        <v>2499</v>
      </c>
    </row>
    <row r="130" spans="1:2" ht="12.75" customHeight="1">
      <c r="A130" s="169">
        <v>129</v>
      </c>
      <c r="B130" s="170" t="s">
        <v>2500</v>
      </c>
    </row>
    <row r="131" spans="1:2" ht="12.75" customHeight="1">
      <c r="A131" s="169">
        <v>130</v>
      </c>
      <c r="B131" s="170" t="s">
        <v>2501</v>
      </c>
    </row>
    <row r="132" spans="1:2" ht="12.75" customHeight="1">
      <c r="A132" s="169">
        <v>131</v>
      </c>
      <c r="B132" s="170" t="s">
        <v>2502</v>
      </c>
    </row>
    <row r="133" spans="1:2" ht="12.75" customHeight="1">
      <c r="A133" s="169">
        <v>132</v>
      </c>
      <c r="B133" s="170" t="s">
        <v>2503</v>
      </c>
    </row>
    <row r="134" spans="1:2" ht="12.75" customHeight="1">
      <c r="A134" s="169">
        <v>133</v>
      </c>
      <c r="B134" s="170" t="s">
        <v>2504</v>
      </c>
    </row>
    <row r="135" spans="1:2" ht="12.75" customHeight="1">
      <c r="A135" s="169">
        <v>134</v>
      </c>
      <c r="B135" s="170" t="s">
        <v>2505</v>
      </c>
    </row>
    <row r="136" spans="1:2" ht="12.75" customHeight="1">
      <c r="A136" s="169">
        <v>135</v>
      </c>
      <c r="B136" s="170" t="s">
        <v>2506</v>
      </c>
    </row>
    <row r="137" spans="1:2" ht="12.75" customHeight="1">
      <c r="A137" s="169">
        <v>136</v>
      </c>
      <c r="B137" s="170" t="s">
        <v>2507</v>
      </c>
    </row>
    <row r="138" spans="1:2" ht="12.75" customHeight="1">
      <c r="A138" s="169">
        <v>137</v>
      </c>
      <c r="B138" s="170" t="s">
        <v>2508</v>
      </c>
    </row>
    <row r="139" spans="1:2" ht="12.75" customHeight="1">
      <c r="A139" s="169">
        <v>138</v>
      </c>
      <c r="B139" s="170" t="s">
        <v>2509</v>
      </c>
    </row>
    <row r="140" spans="1:2" ht="12.75" customHeight="1">
      <c r="A140" s="169">
        <v>139</v>
      </c>
      <c r="B140" s="170" t="s">
        <v>2510</v>
      </c>
    </row>
    <row r="141" spans="1:2" ht="12.75" customHeight="1">
      <c r="A141" s="169">
        <v>140</v>
      </c>
      <c r="B141" s="170" t="s">
        <v>2511</v>
      </c>
    </row>
    <row r="142" spans="1:2" ht="12.75" customHeight="1">
      <c r="A142" s="169">
        <v>141</v>
      </c>
      <c r="B142" s="170" t="s">
        <v>2512</v>
      </c>
    </row>
    <row r="143" spans="1:2" ht="12.75" customHeight="1">
      <c r="A143" s="169">
        <v>142</v>
      </c>
      <c r="B143" s="170" t="s">
        <v>2513</v>
      </c>
    </row>
    <row r="144" spans="1:2" ht="12.75" customHeight="1">
      <c r="A144" s="169">
        <v>143</v>
      </c>
      <c r="B144" s="170" t="s">
        <v>2514</v>
      </c>
    </row>
    <row r="145" spans="1:2" ht="12.75" customHeight="1">
      <c r="A145" s="169">
        <v>144</v>
      </c>
      <c r="B145" s="170" t="s">
        <v>2515</v>
      </c>
    </row>
    <row r="146" spans="1:2" ht="12.75" customHeight="1">
      <c r="A146" s="169">
        <v>145</v>
      </c>
      <c r="B146" s="170" t="s">
        <v>2516</v>
      </c>
    </row>
    <row r="147" spans="1:2" ht="12.75" customHeight="1">
      <c r="A147" s="169">
        <v>146</v>
      </c>
      <c r="B147" s="170" t="s">
        <v>2517</v>
      </c>
    </row>
    <row r="148" spans="1:2" ht="12.75" customHeight="1">
      <c r="A148" s="169">
        <v>147</v>
      </c>
      <c r="B148" s="170" t="s">
        <v>2518</v>
      </c>
    </row>
    <row r="149" spans="1:2" ht="12.75" customHeight="1">
      <c r="A149" s="169">
        <v>148</v>
      </c>
      <c r="B149" s="170" t="s">
        <v>2519</v>
      </c>
    </row>
    <row r="150" spans="1:2" ht="12.75" customHeight="1">
      <c r="A150" s="169">
        <v>149</v>
      </c>
      <c r="B150" s="170" t="s">
        <v>2520</v>
      </c>
    </row>
    <row r="151" spans="1:2" ht="12.75" customHeight="1">
      <c r="A151" s="169">
        <v>150</v>
      </c>
      <c r="B151" s="170" t="s">
        <v>2521</v>
      </c>
    </row>
    <row r="152" spans="1:2" ht="12.75" customHeight="1">
      <c r="A152" s="169">
        <v>151</v>
      </c>
      <c r="B152" s="170" t="s">
        <v>2522</v>
      </c>
    </row>
    <row r="153" spans="1:2" ht="12.75" customHeight="1">
      <c r="A153" s="169">
        <v>152</v>
      </c>
      <c r="B153" s="170" t="s">
        <v>2523</v>
      </c>
    </row>
    <row r="154" spans="1:2" ht="12.75" customHeight="1">
      <c r="A154" s="169">
        <v>153</v>
      </c>
      <c r="B154" s="170" t="s">
        <v>2524</v>
      </c>
    </row>
    <row r="155" spans="1:2" ht="12.75" customHeight="1">
      <c r="A155" s="169">
        <v>154</v>
      </c>
      <c r="B155" s="170" t="s">
        <v>2525</v>
      </c>
    </row>
    <row r="156" spans="1:2" ht="12.75" customHeight="1">
      <c r="A156" s="169">
        <v>155</v>
      </c>
      <c r="B156" s="170" t="s">
        <v>2526</v>
      </c>
    </row>
    <row r="157" spans="1:2" ht="12.75" customHeight="1">
      <c r="A157" s="169">
        <v>156</v>
      </c>
      <c r="B157" s="170" t="s">
        <v>2527</v>
      </c>
    </row>
    <row r="158" spans="1:2" ht="12.75" customHeight="1">
      <c r="A158" s="169">
        <v>157</v>
      </c>
      <c r="B158" s="170" t="s">
        <v>2528</v>
      </c>
    </row>
    <row r="159" spans="1:2" ht="12.75" customHeight="1">
      <c r="A159" s="169">
        <v>158</v>
      </c>
      <c r="B159" s="170" t="s">
        <v>2529</v>
      </c>
    </row>
    <row r="160" spans="1:2" ht="12.75" customHeight="1">
      <c r="A160" s="169">
        <v>159</v>
      </c>
      <c r="B160" s="170" t="s">
        <v>2530</v>
      </c>
    </row>
    <row r="161" spans="1:2" ht="12.75" customHeight="1">
      <c r="A161" s="169">
        <v>160</v>
      </c>
      <c r="B161" s="170" t="s">
        <v>2531</v>
      </c>
    </row>
    <row r="162" spans="1:2" ht="12.75" customHeight="1">
      <c r="A162" s="169">
        <v>161</v>
      </c>
      <c r="B162" s="170" t="s">
        <v>2532</v>
      </c>
    </row>
    <row r="163" spans="1:2" ht="12.75" customHeight="1">
      <c r="A163" s="169">
        <v>162</v>
      </c>
      <c r="B163" s="170" t="s">
        <v>2533</v>
      </c>
    </row>
    <row r="164" spans="1:2" ht="12.75" customHeight="1">
      <c r="A164" s="169">
        <v>163</v>
      </c>
      <c r="B164" s="170" t="s">
        <v>2534</v>
      </c>
    </row>
    <row r="165" spans="1:2" ht="12.75" customHeight="1">
      <c r="A165" s="169">
        <v>164</v>
      </c>
      <c r="B165" s="170" t="s">
        <v>2535</v>
      </c>
    </row>
    <row r="166" spans="1:2" ht="12.75" customHeight="1">
      <c r="A166" s="169">
        <v>165</v>
      </c>
      <c r="B166" s="170" t="s">
        <v>2536</v>
      </c>
    </row>
    <row r="167" spans="1:2" ht="12.75" customHeight="1">
      <c r="A167" s="169">
        <v>166</v>
      </c>
      <c r="B167" s="170" t="s">
        <v>2537</v>
      </c>
    </row>
    <row r="168" spans="1:2" ht="12.75" customHeight="1">
      <c r="A168" s="169">
        <v>167</v>
      </c>
      <c r="B168" s="170" t="s">
        <v>2538</v>
      </c>
    </row>
    <row r="169" spans="1:2" ht="12.75" customHeight="1">
      <c r="A169" s="169">
        <v>168</v>
      </c>
      <c r="B169" s="170" t="s">
        <v>2539</v>
      </c>
    </row>
    <row r="170" spans="1:2" ht="12.75" customHeight="1">
      <c r="A170" s="169">
        <v>169</v>
      </c>
      <c r="B170" s="170" t="s">
        <v>2540</v>
      </c>
    </row>
    <row r="171" spans="1:2" ht="12.75" customHeight="1">
      <c r="A171" s="169">
        <v>170</v>
      </c>
      <c r="B171" s="170" t="s">
        <v>2541</v>
      </c>
    </row>
    <row r="172" spans="1:2" ht="12.75" customHeight="1">
      <c r="A172" s="169">
        <v>171</v>
      </c>
      <c r="B172" s="170" t="s">
        <v>2542</v>
      </c>
    </row>
    <row r="173" spans="1:2" ht="12.75" customHeight="1">
      <c r="A173" s="169">
        <v>172</v>
      </c>
      <c r="B173" s="170" t="s">
        <v>2543</v>
      </c>
    </row>
    <row r="174" spans="1:2" ht="12.75" customHeight="1">
      <c r="A174" s="169">
        <v>173</v>
      </c>
      <c r="B174" s="170" t="s">
        <v>2544</v>
      </c>
    </row>
    <row r="175" spans="1:2" ht="12.75" customHeight="1">
      <c r="A175" s="169">
        <v>174</v>
      </c>
      <c r="B175" s="170" t="s">
        <v>2545</v>
      </c>
    </row>
    <row r="176" spans="1:2" ht="12.75" customHeight="1">
      <c r="A176" s="169">
        <v>175</v>
      </c>
      <c r="B176" s="170" t="s">
        <v>2546</v>
      </c>
    </row>
    <row r="177" spans="1:2" ht="12.75" customHeight="1">
      <c r="A177" s="169">
        <v>176</v>
      </c>
      <c r="B177" s="170" t="s">
        <v>2547</v>
      </c>
    </row>
    <row r="178" spans="1:2" ht="12.75" customHeight="1">
      <c r="A178" s="169">
        <v>177</v>
      </c>
      <c r="B178" s="170" t="s">
        <v>2548</v>
      </c>
    </row>
    <row r="179" spans="1:2" ht="12.75" customHeight="1">
      <c r="A179" s="169">
        <v>178</v>
      </c>
      <c r="B179" s="170" t="s">
        <v>2549</v>
      </c>
    </row>
    <row r="180" spans="1:2" ht="12.75" customHeight="1">
      <c r="A180" s="169">
        <v>179</v>
      </c>
      <c r="B180" s="170" t="s">
        <v>2550</v>
      </c>
    </row>
    <row r="181" spans="1:2" ht="12.75" customHeight="1">
      <c r="A181" s="169">
        <v>180</v>
      </c>
      <c r="B181" s="170" t="s">
        <v>2551</v>
      </c>
    </row>
    <row r="182" spans="1:2" ht="12.75" customHeight="1">
      <c r="A182" s="169">
        <v>181</v>
      </c>
      <c r="B182" s="170" t="s">
        <v>2552</v>
      </c>
    </row>
    <row r="183" spans="1:2" ht="12.75" customHeight="1">
      <c r="A183" s="169">
        <v>182</v>
      </c>
      <c r="B183" s="170" t="s">
        <v>2553</v>
      </c>
    </row>
    <row r="184" spans="1:2" ht="12.75" customHeight="1">
      <c r="A184" s="169">
        <v>183</v>
      </c>
      <c r="B184" s="170" t="s">
        <v>2554</v>
      </c>
    </row>
    <row r="185" spans="1:2" ht="12.75" customHeight="1">
      <c r="A185" s="169">
        <v>184</v>
      </c>
      <c r="B185" s="170" t="s">
        <v>2555</v>
      </c>
    </row>
    <row r="186" spans="1:2" ht="12.75" customHeight="1">
      <c r="A186" s="169">
        <v>185</v>
      </c>
      <c r="B186" s="170" t="s">
        <v>2556</v>
      </c>
    </row>
    <row r="187" spans="1:2" ht="12.75" customHeight="1">
      <c r="A187" s="169">
        <v>186</v>
      </c>
      <c r="B187" s="170" t="s">
        <v>2557</v>
      </c>
    </row>
    <row r="188" spans="1:2" ht="12.75" customHeight="1">
      <c r="A188" s="169">
        <v>187</v>
      </c>
      <c r="B188" s="170" t="s">
        <v>2558</v>
      </c>
    </row>
    <row r="189" spans="1:2" ht="12.75" customHeight="1">
      <c r="A189" s="169">
        <v>188</v>
      </c>
      <c r="B189" s="170" t="s">
        <v>2559</v>
      </c>
    </row>
    <row r="190" spans="1:2" ht="12.75" customHeight="1">
      <c r="A190" s="169">
        <v>189</v>
      </c>
      <c r="B190" s="170" t="s">
        <v>2560</v>
      </c>
    </row>
    <row r="191" spans="1:2" ht="12.75" customHeight="1">
      <c r="A191" s="169">
        <v>190</v>
      </c>
      <c r="B191" s="170" t="s">
        <v>2561</v>
      </c>
    </row>
    <row r="192" spans="1:2" ht="12.75" customHeight="1">
      <c r="A192" s="169">
        <v>191</v>
      </c>
      <c r="B192" s="170" t="s">
        <v>2562</v>
      </c>
    </row>
    <row r="193" spans="1:2" ht="12.75" customHeight="1">
      <c r="A193" s="169">
        <v>192</v>
      </c>
      <c r="B193" s="170" t="s">
        <v>2563</v>
      </c>
    </row>
    <row r="194" spans="1:2" ht="12.75" customHeight="1">
      <c r="A194" s="169">
        <v>193</v>
      </c>
      <c r="B194" s="170" t="s">
        <v>2564</v>
      </c>
    </row>
    <row r="195" spans="1:2" ht="12.75" customHeight="1">
      <c r="A195" s="169">
        <v>194</v>
      </c>
      <c r="B195" s="170" t="s">
        <v>2565</v>
      </c>
    </row>
    <row r="196" spans="1:2" ht="12.75" customHeight="1">
      <c r="A196" s="169">
        <v>195</v>
      </c>
      <c r="B196" s="170" t="s">
        <v>2566</v>
      </c>
    </row>
    <row r="197" spans="1:2" ht="12.75" customHeight="1">
      <c r="A197" s="169">
        <v>196</v>
      </c>
      <c r="B197" s="170" t="s">
        <v>2567</v>
      </c>
    </row>
    <row r="198" spans="1:2" ht="12.75" customHeight="1">
      <c r="A198" s="169">
        <v>197</v>
      </c>
      <c r="B198" s="170" t="s">
        <v>2568</v>
      </c>
    </row>
    <row r="199" spans="1:2" ht="12.75" customHeight="1">
      <c r="A199" s="169">
        <v>198</v>
      </c>
      <c r="B199" s="170" t="s">
        <v>2569</v>
      </c>
    </row>
    <row r="200" spans="1:2" ht="12.75" customHeight="1">
      <c r="A200" s="169">
        <v>199</v>
      </c>
      <c r="B200" s="170" t="s">
        <v>2570</v>
      </c>
    </row>
    <row r="201" spans="1:2" ht="12.75" customHeight="1">
      <c r="A201" s="169">
        <v>200</v>
      </c>
      <c r="B201" s="170" t="s">
        <v>2571</v>
      </c>
    </row>
    <row r="202" spans="1:2" ht="12.75" customHeight="1">
      <c r="A202" s="169">
        <v>201</v>
      </c>
      <c r="B202" s="170" t="s">
        <v>2572</v>
      </c>
    </row>
    <row r="203" spans="1:2" ht="12.75" customHeight="1">
      <c r="A203" s="169">
        <v>202</v>
      </c>
      <c r="B203" s="170" t="s">
        <v>2573</v>
      </c>
    </row>
    <row r="204" spans="1:2" ht="12.75" customHeight="1">
      <c r="A204" s="169">
        <v>203</v>
      </c>
      <c r="B204" s="170" t="s">
        <v>2574</v>
      </c>
    </row>
    <row r="205" spans="1:2" ht="12.75" customHeight="1">
      <c r="A205" s="169">
        <v>204</v>
      </c>
      <c r="B205" s="170" t="s">
        <v>2575</v>
      </c>
    </row>
    <row r="206" spans="1:2" ht="12.75" customHeight="1">
      <c r="A206" s="169">
        <v>205</v>
      </c>
      <c r="B206" s="170" t="s">
        <v>2576</v>
      </c>
    </row>
    <row r="207" spans="1:2" ht="12.75" customHeight="1">
      <c r="A207" s="169">
        <v>206</v>
      </c>
      <c r="B207" s="170" t="s">
        <v>2577</v>
      </c>
    </row>
    <row r="208" spans="1:2" ht="12.75" customHeight="1">
      <c r="A208" s="169">
        <v>207</v>
      </c>
      <c r="B208" s="170" t="s">
        <v>2578</v>
      </c>
    </row>
    <row r="209" spans="1:2" ht="12.75" customHeight="1">
      <c r="A209" s="169">
        <v>208</v>
      </c>
      <c r="B209" s="170" t="s">
        <v>2579</v>
      </c>
    </row>
    <row r="210" spans="1:2" ht="12.75" customHeight="1">
      <c r="A210" s="169">
        <v>209</v>
      </c>
      <c r="B210" s="170" t="s">
        <v>2580</v>
      </c>
    </row>
    <row r="211" spans="1:2" ht="12.75" customHeight="1">
      <c r="A211" s="169">
        <v>210</v>
      </c>
      <c r="B211" s="170" t="s">
        <v>2581</v>
      </c>
    </row>
    <row r="212" spans="1:2" ht="12.75" customHeight="1">
      <c r="A212" s="169">
        <v>211</v>
      </c>
      <c r="B212" s="170" t="s">
        <v>2582</v>
      </c>
    </row>
    <row r="213" spans="1:2" ht="12.75" customHeight="1">
      <c r="A213" s="169">
        <v>212</v>
      </c>
      <c r="B213" s="170" t="s">
        <v>2583</v>
      </c>
    </row>
    <row r="214" spans="1:2" ht="12.75" customHeight="1">
      <c r="A214" s="169">
        <v>213</v>
      </c>
      <c r="B214" s="170" t="s">
        <v>2584</v>
      </c>
    </row>
    <row r="215" spans="1:2" ht="12.75" customHeight="1">
      <c r="A215" s="169">
        <v>214</v>
      </c>
      <c r="B215" s="170" t="s">
        <v>2585</v>
      </c>
    </row>
    <row r="216" spans="1:2" ht="12.75" customHeight="1">
      <c r="A216" s="169">
        <v>215</v>
      </c>
      <c r="B216" s="170" t="s">
        <v>2586</v>
      </c>
    </row>
    <row r="217" spans="1:2" ht="12.75" customHeight="1">
      <c r="A217" s="169">
        <v>216</v>
      </c>
      <c r="B217" s="170" t="s">
        <v>2587</v>
      </c>
    </row>
    <row r="218" spans="1:2" ht="12.75" customHeight="1">
      <c r="A218" s="169">
        <v>217</v>
      </c>
      <c r="B218" s="170" t="s">
        <v>2588</v>
      </c>
    </row>
    <row r="219" spans="1:2" ht="12.75" customHeight="1">
      <c r="A219" s="169">
        <v>218</v>
      </c>
      <c r="B219" s="170" t="s">
        <v>2589</v>
      </c>
    </row>
    <row r="220" spans="1:2" ht="12.75" customHeight="1">
      <c r="A220" s="169">
        <v>219</v>
      </c>
      <c r="B220" s="170" t="s">
        <v>2590</v>
      </c>
    </row>
    <row r="221" spans="1:2" ht="12.75" customHeight="1">
      <c r="A221" s="169">
        <v>220</v>
      </c>
      <c r="B221" s="170" t="s">
        <v>2591</v>
      </c>
    </row>
    <row r="222" spans="1:2" ht="12.75" customHeight="1">
      <c r="A222" s="169">
        <v>221</v>
      </c>
      <c r="B222" s="170" t="s">
        <v>2592</v>
      </c>
    </row>
    <row r="223" spans="1:2" ht="12.75" customHeight="1">
      <c r="A223" s="169">
        <v>222</v>
      </c>
      <c r="B223" s="170" t="s">
        <v>2593</v>
      </c>
    </row>
    <row r="224" spans="1:2" ht="12.75" customHeight="1">
      <c r="A224" s="169">
        <v>223</v>
      </c>
      <c r="B224" s="170" t="s">
        <v>2594</v>
      </c>
    </row>
    <row r="225" spans="1:2" ht="12.75" customHeight="1">
      <c r="A225" s="169">
        <v>224</v>
      </c>
      <c r="B225" s="170" t="s">
        <v>2595</v>
      </c>
    </row>
    <row r="226" spans="1:2" ht="12.75" customHeight="1">
      <c r="A226" s="169">
        <v>225</v>
      </c>
      <c r="B226" s="170" t="s">
        <v>2596</v>
      </c>
    </row>
    <row r="227" spans="1:2" ht="12.75" customHeight="1">
      <c r="A227" s="169">
        <v>226</v>
      </c>
      <c r="B227" s="170" t="s">
        <v>2597</v>
      </c>
    </row>
    <row r="228" spans="1:2" ht="12.75" customHeight="1">
      <c r="A228" s="169">
        <v>227</v>
      </c>
      <c r="B228" s="170" t="s">
        <v>2598</v>
      </c>
    </row>
    <row r="229" spans="1:2" ht="12.75" customHeight="1">
      <c r="A229" s="169">
        <v>228</v>
      </c>
      <c r="B229" s="170" t="s">
        <v>2599</v>
      </c>
    </row>
    <row r="230" spans="1:2" ht="12.75" customHeight="1">
      <c r="A230" s="169">
        <v>229</v>
      </c>
      <c r="B230" s="170" t="s">
        <v>2600</v>
      </c>
    </row>
    <row r="231" spans="1:2" ht="12.75" customHeight="1">
      <c r="A231" s="169">
        <v>230</v>
      </c>
      <c r="B231" s="170" t="s">
        <v>2601</v>
      </c>
    </row>
    <row r="232" spans="1:2" ht="12.75" customHeight="1">
      <c r="A232" s="169">
        <v>231</v>
      </c>
      <c r="B232" s="170" t="s">
        <v>2602</v>
      </c>
    </row>
    <row r="233" spans="1:2" ht="12.75" customHeight="1">
      <c r="A233" s="169">
        <v>232</v>
      </c>
      <c r="B233" s="170" t="s">
        <v>2603</v>
      </c>
    </row>
    <row r="234" spans="1:2" ht="12.75" customHeight="1">
      <c r="A234" s="169">
        <v>233</v>
      </c>
      <c r="B234" s="170" t="s">
        <v>2604</v>
      </c>
    </row>
    <row r="235" spans="1:2" ht="12.75" customHeight="1">
      <c r="A235" s="169">
        <v>234</v>
      </c>
      <c r="B235" s="170" t="s">
        <v>2605</v>
      </c>
    </row>
    <row r="236" spans="1:2" ht="12.75" customHeight="1">
      <c r="A236" s="169">
        <v>235</v>
      </c>
      <c r="B236" s="170" t="s">
        <v>2606</v>
      </c>
    </row>
    <row r="237" spans="1:2" ht="12.75" customHeight="1">
      <c r="A237" s="169">
        <v>236</v>
      </c>
      <c r="B237" s="170" t="s">
        <v>2607</v>
      </c>
    </row>
    <row r="238" spans="1:2" ht="12.75" customHeight="1">
      <c r="A238" s="169">
        <v>237</v>
      </c>
      <c r="B238" s="170" t="s">
        <v>2608</v>
      </c>
    </row>
    <row r="239" spans="1:2" ht="12.75" customHeight="1">
      <c r="A239" s="169">
        <v>238</v>
      </c>
      <c r="B239" s="170" t="s">
        <v>2609</v>
      </c>
    </row>
    <row r="240" spans="1:2" ht="12.75" customHeight="1">
      <c r="A240" s="169">
        <v>239</v>
      </c>
      <c r="B240" s="170" t="s">
        <v>2610</v>
      </c>
    </row>
    <row r="241" spans="1:2" ht="12.75" customHeight="1">
      <c r="A241" s="169">
        <v>240</v>
      </c>
      <c r="B241" s="170" t="s">
        <v>2611</v>
      </c>
    </row>
    <row r="242" spans="1:2" ht="12.75" customHeight="1">
      <c r="A242" s="169">
        <v>241</v>
      </c>
      <c r="B242" s="170" t="s">
        <v>2612</v>
      </c>
    </row>
    <row r="243" spans="1:2" ht="12.75" customHeight="1">
      <c r="A243" s="169">
        <v>242</v>
      </c>
      <c r="B243" s="170" t="s">
        <v>2613</v>
      </c>
    </row>
    <row r="244" spans="1:2" ht="12.75" customHeight="1">
      <c r="A244" s="169">
        <v>243</v>
      </c>
      <c r="B244" s="170" t="s">
        <v>2614</v>
      </c>
    </row>
    <row r="245" spans="1:2" ht="12.75" customHeight="1">
      <c r="A245" s="169">
        <v>244</v>
      </c>
      <c r="B245" s="170" t="s">
        <v>2615</v>
      </c>
    </row>
    <row r="246" spans="1:2" ht="12.75" customHeight="1">
      <c r="A246" s="169">
        <v>245</v>
      </c>
      <c r="B246" s="170" t="s">
        <v>2616</v>
      </c>
    </row>
    <row r="247" spans="1:2" ht="12.75" customHeight="1">
      <c r="A247" s="169">
        <v>246</v>
      </c>
      <c r="B247" s="170" t="s">
        <v>2617</v>
      </c>
    </row>
    <row r="248" spans="1:2" ht="12.75" customHeight="1">
      <c r="A248" s="169">
        <v>247</v>
      </c>
      <c r="B248" s="170" t="s">
        <v>2618</v>
      </c>
    </row>
    <row r="249" spans="1:2" ht="12.75" customHeight="1">
      <c r="A249" s="169">
        <v>248</v>
      </c>
      <c r="B249" s="170" t="s">
        <v>2619</v>
      </c>
    </row>
    <row r="250" spans="1:2" ht="12.75" customHeight="1">
      <c r="A250" s="169">
        <v>249</v>
      </c>
      <c r="B250" s="170" t="s">
        <v>2620</v>
      </c>
    </row>
    <row r="251" spans="1:2" ht="12.75" customHeight="1">
      <c r="A251" s="169">
        <v>250</v>
      </c>
      <c r="B251" s="170" t="s">
        <v>2621</v>
      </c>
    </row>
    <row r="252" spans="1:2" ht="12.75" customHeight="1">
      <c r="A252" s="169">
        <v>251</v>
      </c>
      <c r="B252" s="170" t="s">
        <v>2622</v>
      </c>
    </row>
    <row r="253" spans="1:2" ht="12.75" customHeight="1">
      <c r="A253" s="169">
        <v>252</v>
      </c>
      <c r="B253" s="170" t="s">
        <v>2623</v>
      </c>
    </row>
    <row r="254" spans="1:2" ht="12.75" customHeight="1">
      <c r="A254" s="169">
        <v>253</v>
      </c>
      <c r="B254" s="170" t="s">
        <v>2624</v>
      </c>
    </row>
    <row r="255" spans="1:2" ht="12.75" customHeight="1">
      <c r="A255" s="169">
        <v>254</v>
      </c>
      <c r="B255" s="170" t="s">
        <v>2625</v>
      </c>
    </row>
    <row r="256" spans="1:2"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 HƯỚNG DẪN KHAI THÔNG TIN ⚠️</vt:lpstr>
      <vt:lpstr>Mẫu 21</vt:lpstr>
      <vt:lpstr>MẪU CAM KẾT</vt:lpstr>
      <vt:lpstr>(BƯỚC 1) KHAI THÔNG TIN xong -&gt;</vt:lpstr>
      <vt:lpstr>Kế hoạch LCNT năm 2018</vt:lpstr>
      <vt:lpstr>Trang tính2</vt:lpstr>
      <vt:lpstr>Bản sao của Bảng điểm</vt:lpstr>
      <vt:lpstr>Mẫu 10A</vt:lpstr>
      <vt:lpstr>Mẫu 10B</vt:lpstr>
      <vt:lpstr>Danh sách quốc gia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Hong Hai</dc:creator>
  <cp:lastModifiedBy>Admin</cp:lastModifiedBy>
  <dcterms:created xsi:type="dcterms:W3CDTF">2025-12-23T07:52:32Z</dcterms:created>
  <dcterms:modified xsi:type="dcterms:W3CDTF">2026-01-08T01:28:15Z</dcterms:modified>
</cp:coreProperties>
</file>